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Szociális\Szociális és mentálhigénés szakgondozó\"/>
    </mc:Choice>
  </mc:AlternateContent>
  <xr:revisionPtr revIDLastSave="0" documentId="8_{6BD42644-01CE-4608-BFA7-9799161367FF}" xr6:coauthVersionLast="47" xr6:coauthVersionMax="47" xr10:uidLastSave="{00000000-0000-0000-0000-000000000000}"/>
  <bookViews>
    <workbookView xWindow="0" yWindow="0" windowWidth="17280" windowHeight="15750" xr2:uid="{00000000-000D-0000-FFFF-FFFF00000000}"/>
  </bookViews>
  <sheets>
    <sheet name="6.2" sheetId="1" r:id="rId1"/>
    <sheet name="6.3" sheetId="6" r:id="rId2"/>
  </sheets>
  <definedNames>
    <definedName name="_xlnm._FilterDatabase" localSheetId="0" hidden="1">'6.2'!$A$1:$H$455</definedName>
    <definedName name="_xlnm._FilterDatabase" localSheetId="1" hidden="1">'6.3'!$A$1:$H$922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6" l="1"/>
  <c r="H19" i="6"/>
  <c r="H50" i="6"/>
  <c r="H58" i="6"/>
  <c r="H72" i="6"/>
  <c r="H80" i="6"/>
  <c r="F583" i="6" s="1"/>
  <c r="H105" i="6"/>
  <c r="H125" i="6"/>
  <c r="H140" i="6"/>
  <c r="H155" i="6"/>
  <c r="H169" i="6"/>
  <c r="H183" i="6"/>
  <c r="H207" i="6"/>
  <c r="H223" i="6"/>
  <c r="H228" i="6"/>
  <c r="H243" i="6"/>
  <c r="H251" i="6"/>
  <c r="H263" i="6"/>
  <c r="H286" i="6"/>
  <c r="H293" i="6"/>
  <c r="H299" i="6"/>
  <c r="H314" i="6"/>
  <c r="H327" i="6"/>
  <c r="H338" i="6"/>
  <c r="H344" i="6"/>
  <c r="H365" i="6"/>
  <c r="H374" i="6"/>
  <c r="H381" i="6"/>
  <c r="H412" i="6"/>
  <c r="H419" i="6"/>
  <c r="H427" i="6"/>
  <c r="H435" i="6"/>
  <c r="H457" i="6"/>
  <c r="H475" i="6"/>
  <c r="H484" i="6"/>
  <c r="H502" i="6"/>
  <c r="H520" i="6"/>
  <c r="H542" i="6"/>
  <c r="H559" i="6"/>
  <c r="H569" i="6"/>
  <c r="H581" i="6"/>
  <c r="H93" i="1" l="1"/>
  <c r="H85" i="1"/>
  <c r="H60" i="1"/>
  <c r="H45" i="1"/>
  <c r="H26" i="1"/>
  <c r="H77" i="1"/>
  <c r="H73" i="1"/>
  <c r="H65" i="1"/>
  <c r="H97" i="1"/>
  <c r="H110" i="1"/>
  <c r="H89" i="1"/>
  <c r="H69" i="1"/>
  <c r="H30" i="1"/>
  <c r="H40" i="1"/>
  <c r="H54" i="1"/>
  <c r="H81" i="1"/>
  <c r="H115" i="1"/>
  <c r="H11" i="1"/>
  <c r="F117" i="1" l="1"/>
</calcChain>
</file>

<file path=xl/sharedStrings.xml><?xml version="1.0" encoding="utf-8"?>
<sst xmlns="http://schemas.openxmlformats.org/spreadsheetml/2006/main" count="1029" uniqueCount="557">
  <si>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</si>
  <si>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</si>
  <si>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</si>
  <si>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</si>
  <si>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</si>
  <si>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</si>
  <si>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</si>
  <si>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</si>
  <si>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</si>
  <si>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</si>
  <si>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Kapcsolatot tart és együttműködik a szociális és/vagy gyermekvédelmi ápolás, gondozás, szervezés, tervezés folyamatában az érintett szakemberekkel, ellátottakkal, gondozottakkal és családtagjaikkal.</t>
  </si>
  <si>
    <t>Ismeri a humán szolgáltatások rendszerét, a kapcsolatfelvétel, a kapcsolatfenntartás és kapcsolatlezárás lehetőségeit.</t>
  </si>
  <si>
    <t>Törekszik az érzelmi stabilitása megtartására és a kiegyensúlyozott munkavégzésre.</t>
  </si>
  <si>
    <t>Szakmai segítséggel kiválasztja az ellátottak és gondozottak érdekében a legmegfelelőbb együttműködési formát.</t>
  </si>
  <si>
    <t>Útmutatás alapján az ellátottak és gondozottak foglalkoztatásához, alkotó tevékenységéhez felhasználható (szemléltető, fejlesztő, rekreációs) eszközöket készít, előkészít és használ.</t>
  </si>
  <si>
    <t>Ismeri az ellátottak és gondozottak foglalkoztatásához, fejlesztéséhez, rekreációjához felhasználható (szemléltető, rekreációs, fejlesztő) eszközöket, a csoportdinamikai jellemzőket.</t>
  </si>
  <si>
    <t>Empátiával fordul az ellátottak és gondozottak, valamint családtagjaik felé. Egyes eszközök beszerzésénél és felhasználásánál figyelembe veszi a fenntarthatósági szempontokat.</t>
  </si>
  <si>
    <t>Felelős az erőforrások hatékony felhasználásáért, figyelembe veszi az anyagi, személyi és tárgyi erőforrásokat a foglalkozások előkészítésében és megtartásában.</t>
  </si>
  <si>
    <t>Szakmai irányítás mellett a jogszabályok és a módszertani útmutatók alapján szakmai (adat- és információ-rögzítési, elemzési, tervezési) dokumentációkat készít papír alapon és elektronikusan.</t>
  </si>
  <si>
    <t>Ismeri a szakmai dokumentációk (pl. sablonok, nyomtatványok, elemzési, fejlődést követő és tervezési dokumentumok) készítésének, kitöltésének formai és tartalmi követelményeit.</t>
  </si>
  <si>
    <t>Törekszik a feladat megértésére, határidőre történő elkészítésére, motivált a végrehajtására, értékelve és mérlegelve, kritikusan kezeli és használja az információforrásokat. Törekszik arra, hogy tájékozódjon az egyes technológiák és eszközök hatékonyságának jellemzőiről, energiafogyasztásukról, környezeti hatásukról. Fontosnak tartja ezen jellemzők ismeretét.</t>
  </si>
  <si>
    <t>Az adminisztrációs feladatokat önállóan, felelősséggel, a határidők betartásával végzi, önellenőrzéssel értékeli saját munkáját.</t>
  </si>
  <si>
    <t>A munkavégzés során alkalmazza a munka- és balesetvédelmi, (köz) egészségügyi, valamint a tűzvédelmi és környezetvédelmi előírásokat. Szükség szerint elsősegélyben részesíti a rászorulókat.</t>
  </si>
  <si>
    <t>Ismeri a munka- és balesetvédelmi, a tűzvédelmi és környezetvédelmi, valamint az elsősegély és közegészségügyi előírásokat.</t>
  </si>
  <si>
    <t>A munkavégzése során a munka- és balesetvédelmi, (köz) egészségügyi, valamint a tűzvédelmi és környezetvédelmi előírásokat, szabályokat betartja.</t>
  </si>
  <si>
    <t>Munkára képes és alkalmas állapotban, szabálykövető módon vesz részt a munkavégzésben. Felelősséget vállal a veszélyhelyzet megoldásában.</t>
  </si>
  <si>
    <t>A tanulmányai és a munkavégzés során a birtokába került személyes adatokat a jogszabályok és a szociális munka etikai kódexe vonatkozó pontjainak megfelelően kezeli, a gondozással kapcsolatos titoktartási kötelezettségeket betartja.</t>
  </si>
  <si>
    <t>A személyes adatok védelmével kapcsolatos adatvédelmi és adatbiztonsági szabályokat ismeri, a jogszabályban foglalt titoktartási kötelezettségeinek eleget tesz.</t>
  </si>
  <si>
    <t>Tiszteletben tartja az állampolgári jogokat, a védelem alá eső adatok, információk birtokosaként elkötelezett azok megőrzése iránt. Alkalmazza az “integritás és bizalmas jelleg” alapelvet.</t>
  </si>
  <si>
    <t>Felelős munkavégzése során és a magánéletében a tudomására jutott adatok, információk megőrzéséért és kezeléséért.</t>
  </si>
  <si>
    <t>Felismeri a különböző életkorok élettani, fejlődéslélektani sajátosságait és a fejlődésben jelentkező elmaradásokat, akadályozottságokat.</t>
  </si>
  <si>
    <t>Ismeri a különböző életkorok élettani, fejlődéslélektani jellemzőit, egészségügyi rizikóit és a prevenció, korrekció lehetőségeit.</t>
  </si>
  <si>
    <t>Kész a közös munkára, másokkal megosztja szakmai elméleti és gyakorlati tudását, felhalmozott tapasztalatait.</t>
  </si>
  <si>
    <t>Felelős az ellátottak és a gondozottak életkori, mentális állapota és fejlettségi szintje szerinti ellátás, gondozás megválasztásáért, az alkalmazott beavatkozásokért.</t>
  </si>
  <si>
    <t>Felismeri és azonosítja a személyeket és csoportokat veszélyeztető helyzeteket, ezeket jelzi közvetlen felettesének.</t>
  </si>
  <si>
    <t>Ismeri a krízis, krízisintervenció fogalmát és a konfliktuskezelés módszereit.</t>
  </si>
  <si>
    <t>Keresi az együttműködés lehetőségét, és felismeri a helyzetből fakadó szerepét.</t>
  </si>
  <si>
    <t>Maradéktalanul betartja a szociális munka etikai kódexét, viselkedéskultúrájával azt képviseli.</t>
  </si>
  <si>
    <t>Érthetően kommunikálja a kreatív javaslatait az ellátás / gondozás kapcsán, ötleteit megosztja munkatársaival.</t>
  </si>
  <si>
    <t>Ismeri a kommunikáció és közlés alapvető formáit személyes és online kommunikációban.</t>
  </si>
  <si>
    <t>Véleményét, szakmai álláspontját felelősséggel képviseli.</t>
  </si>
  <si>
    <t>Egyéni és team munkában a saját kompetenciahatárainak figyelembevételével végzi feladatait.</t>
  </si>
  <si>
    <t>Az eltérő szituációkban adekvátan használja a verbális és nonverbális kommunikációs csatornákat.</t>
  </si>
  <si>
    <t>Ismeri a kommunikációs alapelveket, a legfontosabb alapfogalmakat, a kommunikáció működését, folyamatát, szereplőit, tényezőit, helyzet-típusait, a kommunikációs stílusokat és az asszertív kommunikációs eszközöket.</t>
  </si>
  <si>
    <t>Nyitott arra, hogy kommunikációs képességeit folyamatosan fejlessze. Asszertív módon kommunikál.</t>
  </si>
  <si>
    <t>Az ellátottak, gondozottak egészségi, életkorbeli és mentális állapotát figyelembe véve kommunikál, meggyőződik a kommunikáció sikerességéről.</t>
  </si>
  <si>
    <t>Legalább egy idegen nyelven alapvető fogalmakat megért, egyszerűbb kérdésekre válaszol, képes munkakörének legfontosabb idegen nyelvi szakmai kifejezéseit azonosítani.</t>
  </si>
  <si>
    <t>Ismeri legalább egy idegen nyelv alapvető szakmai kommunikációs formuláit. Alapvető szókinccsel, nyelvtani tudással rendelkezik.</t>
  </si>
  <si>
    <t>Nyitott, érdeklődő az adott nyelv alapismereteinek elsajátítása iránt.</t>
  </si>
  <si>
    <t>Egészségügyi dokumentáció értelmezésében és a saját tevékenysége dokumentálásában az orvosi latin szakkifejezéseket megfelelően használja.</t>
  </si>
  <si>
    <t>Megérti és alkalmazza a szakmai feladatok ellátásához kapcsolódó utasításokat és iránymutatásokat.</t>
  </si>
  <si>
    <t>Ismeri a szakmájához kapcsolódó alapvető szakmai feladatok ellátásához kapcsolódó utasításokat és iránymutatásokat.</t>
  </si>
  <si>
    <t>Nyitott a személyiségfejlesztésre. Szakmailag elhivatott, magatartása szabálykövető.</t>
  </si>
  <si>
    <t>Az irányadó szociális ágazati és intézményi iránymutatások szerint végzi saját tevékenységét.</t>
  </si>
  <si>
    <t>A saját és az ellátottak / gondozottak érdekeit munkavégzése során képviseli. Alkalmazza az érdekérvényesítés módszereit.</t>
  </si>
  <si>
    <t>Ismeri a szakmai érdekképviselet szintjeit és fórumait. Ismeri az alapvető emberi, gyermeki ellátotti- és betegjogokat. Ismeri az érdekérvényesítés módszereit.</t>
  </si>
  <si>
    <t>Elhivatott az emberi jogok védelmére és azok érvényesítésére.</t>
  </si>
  <si>
    <t>Önállóan felismeri a jogsérelmet, kompetenciájába tartozóan teszi meg javaslatait a sérelem megszüntetésére.</t>
  </si>
  <si>
    <t>Megérti és alkalmazza az énvédelmi technikákat és módszereket. Jelzést ad, segítséget kér szakmai érintettsége esetén.</t>
  </si>
  <si>
    <t>Ismeri az énvédő mechanizmusokat, a rekreációs technikákat és módszereket. Rendelkezik alapvető önismerettel, reális önképpel.</t>
  </si>
  <si>
    <t>Nyitott önmaga megismerésére. Fogékony a személyiségtípusok azonosítására.</t>
  </si>
  <si>
    <t>Képes az önálló személyiségfejlődésre az elsajátított módszerek és technikák alapján. Lelki egészsége karbantartására különböző rekreációs technikákat alkalmaz és gyakorol.</t>
  </si>
  <si>
    <t>Alapvető digitális kompetenciái és információkezelési képessége alapján táblázatokat használ, szövegeket szerkeszt, levelez. Konstruktívan és tudatosan használja az online kommunikációs eszközöket, csatornákat.</t>
  </si>
  <si>
    <t>Ismeri az online kommunikációs eszközöket, formákat és módszereket, tisztában van az etikus médiahasználat szabályaival.</t>
  </si>
  <si>
    <t>Törekszik a mindennapi munkája során használt informatikai eszközöket kezelni, alkalmazni, beállítani. A jelentkező problémákat közvetlen felettesének jelzi.</t>
  </si>
  <si>
    <t>Munkája során betartja az etikus médiahasználat szabályait, eszerint jár el. Betartja az adatkezelési szabályokat.</t>
  </si>
  <si>
    <t>Szakmai dokumentációkat, szabályozókat, protokollokat értelmez és használ munkavégzése során.</t>
  </si>
  <si>
    <t>Átlátja az alapvető szociális, gyermekjóléti- és gyermekvédelmi ellátási formákat.</t>
  </si>
  <si>
    <t>Elsődlegesnek tartja az ellátottak szükségleteinek kielégítését.</t>
  </si>
  <si>
    <t>Betartja a szakmai előírásokat, naprakészen, pontosan vezeti az előírt dokumentációkat.</t>
  </si>
  <si>
    <t>Digitális kompetenciái birtokában az online térben is tájékozódva képes az önképzésre.</t>
  </si>
  <si>
    <t>Ismeri a folyamatos képzés, továbbképzés lehetőségeit, az élethosszig tanulás célját.</t>
  </si>
  <si>
    <t>Nyitott és fogékony a szakmai és a környezetében zajló változásokra.</t>
  </si>
  <si>
    <t>Másokkal együttműködve járul hozzá a szakma, az intézmény fejlődéséhez.</t>
  </si>
  <si>
    <t>Azonosítja az életmód átalakulásával kapcsolatos kockázatokat és dilemmákat.</t>
  </si>
  <si>
    <t>Társadalomismereti, szociológiai ismeretei alapján egyének, családok, közösségek működésében a különböző életmódok hatásait ismeri.</t>
  </si>
  <si>
    <t>Nyitott a különböző élethelyzetek, életformák megismerésére, tiszteletére.</t>
  </si>
  <si>
    <t>Felelősséget vállal a segítő tevékenység során végzett munkájáért.</t>
  </si>
  <si>
    <t>Értelmezi a társadalomban megjelenő gyakori betegségekről készült kimutatásokat és a betegségek rizikófaktorait. Háromdimenziós anatómiai atlasz segítségével modellezi az emberi test felépítését.</t>
  </si>
  <si>
    <t>Ismeri a társadalom leggyakoribb népbetegségeit, azok rizikófaktorait, a társadalomban kialakult egészségkultúrát, az egészségmegőrzés módszereit. Ismeri a háztartások számára ajánlott házipatika összetételét. Ismeri az emberi test holisztikus egyensúlyát (testi, lelki, mentális területek).</t>
  </si>
  <si>
    <t>Környezete számára mintát mutatva egészségtudatosan és környezettudatosan él. Törekszik saját maga és közvetlen környezete megóvására. Törekszik a saját testi, lelki és mentális egészségének megőrzésére.</t>
  </si>
  <si>
    <t>Instrukciók alapján adatokat keres a társadalom egészség-kultúrájáról, környezettudatos magatartásáról, és a népbetegségekről.</t>
  </si>
  <si>
    <t>Szakmai személyiségfejlesztés:</t>
  </si>
  <si>
    <t>Viselkedéskultúra</t>
  </si>
  <si>
    <t>Konfliktuskezelés</t>
  </si>
  <si>
    <t>Szociális ellátórendszer ismerete</t>
  </si>
  <si>
    <t>A szociális segítés etikája</t>
  </si>
  <si>
    <t>Szociális gondoskodás</t>
  </si>
  <si>
    <t>Ismerkedés a szociális ellátórendszer intézményeivel</t>
  </si>
  <si>
    <t>Humán szolgáltatások</t>
  </si>
  <si>
    <t>A reális énkép ismerete</t>
  </si>
  <si>
    <t>Fejlődéslélektani alapok</t>
  </si>
  <si>
    <t>Szociálpszichológiai alapismeretek</t>
  </si>
  <si>
    <t>Az elsősegélynyújtás alapjai</t>
  </si>
  <si>
    <t>Elsődleges teendők vészhelyzetekben</t>
  </si>
  <si>
    <t>A segélyhívás folyamata, újraélesztés</t>
  </si>
  <si>
    <t>Eszméletlen sérült</t>
  </si>
  <si>
    <t>Baleseti sérülések</t>
  </si>
  <si>
    <t>Mérgezések</t>
  </si>
  <si>
    <t>Belgyógyászati alapok és ellátásuk</t>
  </si>
  <si>
    <t>Ágazati jogszabályismeret és protokoll (új)</t>
  </si>
  <si>
    <t>Általános és személyiséglélektani ismeretek</t>
  </si>
  <si>
    <t>Családi mentálhigiéné</t>
  </si>
  <si>
    <t>Krízis- kitől kérhetek segítséget</t>
  </si>
  <si>
    <t>Függőség - szenvedély</t>
  </si>
  <si>
    <t>Kommunikációs készségfejlesztés</t>
  </si>
  <si>
    <t>Az emberi test felépítése</t>
  </si>
  <si>
    <t>Népegészségtani alapismeretek</t>
  </si>
  <si>
    <t>Gyógyszertani alapok</t>
  </si>
  <si>
    <t>Egészségkultúra</t>
  </si>
  <si>
    <t>Környezetvédelem és fenntarthatóság</t>
  </si>
  <si>
    <t>A mai magyar társadalom</t>
  </si>
  <si>
    <t>Demográfia és népesedés</t>
  </si>
  <si>
    <t>Család és háztartás</t>
  </si>
  <si>
    <t>Az emberi szükségletek rendszere</t>
  </si>
  <si>
    <t>Szakmai személyiségfejlesztés</t>
  </si>
  <si>
    <t>Szociális ismeretek</t>
  </si>
  <si>
    <t>Pszichológia</t>
  </si>
  <si>
    <t>Elsősegélynyújtás alapismeretei</t>
  </si>
  <si>
    <t>Társadalomismeret</t>
  </si>
  <si>
    <t>Egészségügyi ismeretek</t>
  </si>
  <si>
    <t xml:space="preserve">"Kreatív foglalkozás": Tervezzenek a tanulók meg egy kreatív foglalkozást (pl. festés, agyagozás, kézműves foglalkozás) egy szociális intézmény (pl. idősek otthona, gyermekotthon) számára. Vegyék figyelembe a résztvevők speciális igényeit és biztonsági előírásokat. Készítsenek egy részletes munkavédelmi kockázatelemzést is a tevékenységekhez kapcsolódóan (pl. éles eszközök használata, allergiák, kompetenciai útmutatások). A projekt végén a tanulók készítsenek egy összefoglaló dokumentumot és egy prezentációt, amely bemutatja a kreatív foglalkozás tervét, figyelembe véve a biztonsági előírásokat és a speciális igényeket. Az oktató által összeállított értékelési szempontok alapján, a tanulók közösen értékelik a bemutatott összefoglaló dokumentumot és a prezentációt.
</t>
  </si>
  <si>
    <t>"A" SZAKMAI EGYÜTTMŰKÖDÉS A SZOCIÁLIS ÁGAZATBAN (1. sor)</t>
  </si>
  <si>
    <t>"B" FOGLALKOZTATÁS ÉS MUNAKVÉGZÉS A SZOCIÁLIS ÁGAZATBAN (2; 4. sor)</t>
  </si>
  <si>
    <t>"C" SZAKMAI PROTOKOLL A SZOCIÁLIS ÁGAZATI MUNKÁBAN (3; 5; 11; 12; 15. sor)</t>
  </si>
  <si>
    <t>"D" PSZICHOLÓGIA ÉS KRÍZISINTERVENCIÓ A SZOCIÁLIS ÁGAZATI MUNKÁBAN (6; 7. sor)</t>
  </si>
  <si>
    <t>"E" SZAKMAI KOMMUNIKÁCIÓ A SZOCIÁLIS ÁGAZATI MUNKÁBAN (8; 9; 10; 13; 14; 16. sor)</t>
  </si>
  <si>
    <t>"F" TÁRSADALMI ÉS EGÉSZSÉGÜGYI FOLYAMATOK (17; 18. sor)</t>
  </si>
  <si>
    <t>Ágazati alapoktatás összes óraszáma:</t>
  </si>
  <si>
    <r>
      <t xml:space="preserve">A tananyagelemek és a deszkriptorok projektszemléletű kapcsolódása: 
</t>
    </r>
    <r>
      <rPr>
        <sz val="11"/>
        <color theme="1"/>
        <rFont val="Franklin Gothic Book"/>
        <family val="2"/>
        <charset val="238"/>
      </rPr>
      <t xml:space="preserve">Egy lehetséges szimulációs helyzetgyakorlat során, kipróbálják a tanulók a különféle ágazati, szakmai együttműködésre vonatkozó speciális helyzeteket. </t>
    </r>
  </si>
  <si>
    <r>
      <t xml:space="preserve">A tananyagelemek és a deszkriptorok projektszemléletű kapcsolódása: 
</t>
    </r>
    <r>
      <rPr>
        <sz val="11"/>
        <color theme="1"/>
        <rFont val="Franklin Gothic Book"/>
        <family val="2"/>
        <charset val="238"/>
      </rPr>
      <t>A foglalkoztatás alapjául szolgáló kreatív munkatevékenységeket önállóan kivitelezi, és felismeri, az egyes munkafolyamatok során jelentkező egészséget veszélyeztetó helyzeteket. Azok kialakulása esetén önállóan tud elsősegélyt nyújtani. Az ellátottak foglalkoztatásához szükséges alapvető pszichológiai ismereteit pontosan</t>
    </r>
    <r>
      <rPr>
        <sz val="11"/>
        <rFont val="Franklin Gothic Book"/>
        <family val="2"/>
        <charset val="238"/>
      </rPr>
      <t xml:space="preserve"> alkalmazza a projektfeladatok </t>
    </r>
    <r>
      <rPr>
        <sz val="11"/>
        <color theme="1"/>
        <rFont val="Franklin Gothic Book"/>
        <family val="2"/>
        <charset val="238"/>
      </rPr>
      <t>kivitelezése során.</t>
    </r>
  </si>
  <si>
    <r>
      <t xml:space="preserve">A tananyagelemek és a deszkriptorok projektszemléletű kapcsolódása: 
</t>
    </r>
    <r>
      <rPr>
        <sz val="11"/>
        <color theme="1"/>
        <rFont val="Franklin Gothic Book"/>
        <family val="2"/>
        <charset val="238"/>
      </rPr>
      <t>Egy lehetséges projektfeladat keretén belül , a tanulók kis csoportos munkaformában egy szociális ágazati szabályozó protokollgyűjteményt készítenek el.</t>
    </r>
  </si>
  <si>
    <r>
      <t xml:space="preserve">A tananyagelemek és a deszkriptorok projektszemléletű kapcsolódása: 
</t>
    </r>
    <r>
      <rPr>
        <sz val="11"/>
        <color theme="1"/>
        <rFont val="Franklin Gothic Book"/>
        <family val="2"/>
        <charset val="238"/>
      </rPr>
      <t xml:space="preserve">Demonstrációs munkakörülmények között gyakorlati jártasságot szereznek a tanulók az alapvető elsősegélynyújtási ismeretek terén. </t>
    </r>
  </si>
  <si>
    <r>
      <t xml:space="preserve">A tananyagelemek és a deszkriptorok projektszemléletű kapcsolódása: 
</t>
    </r>
    <r>
      <rPr>
        <sz val="11"/>
        <color theme="1"/>
        <rFont val="Franklin Gothic Book"/>
        <family val="2"/>
        <charset val="238"/>
      </rPr>
      <t>Egy lehetséges projektmunka keretén belül ,, a tanulók kis csoportokban, egy adott szociális ágazatra vonatkozóan, a mindennapi munkájukhoz kapcsolódó Etikai Szabályzatot készítenek.</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</si>
  <si>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</si>
  <si>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</si>
  <si>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</si>
  <si>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</si>
  <si>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a tanult idegen nyelven. Kis csoportos munkaformában, a szociális ágazatban jellemző kliens-segítő kontextusban idegen nyelvi szakmai helyzetgyakorlatokat modelleznek a tanulók.  </t>
    </r>
  </si>
  <si>
    <r>
      <t>A tananyagelemek és a deszkriptorok projektszemléletű kapcsolódása:</t>
    </r>
    <r>
      <rPr>
        <sz val="11"/>
        <color theme="1"/>
        <rFont val="Franklin Gothic Book"/>
        <family val="2"/>
        <charset val="238"/>
      </rPr>
      <t xml:space="preserve"> 
Egy valós munkahelyi környezetet modellezve a tanulók kis csoportokban elkészítenek egy, a szociális ágazathoz kapcsolódó szabadon választott ágazati protokollt.</t>
    </r>
  </si>
  <si>
    <r>
      <t xml:space="preserve">A tananyagelemek és a deszkriptorok projektszemléletű kapcsolódása: 
</t>
    </r>
    <r>
      <rPr>
        <sz val="11"/>
        <color theme="1"/>
        <rFont val="Franklin Gothic Book"/>
        <family val="2"/>
        <charset val="238"/>
      </rPr>
      <t xml:space="preserve">Projektszemléletű oktatás keretén belül a tanulók kis csoportokban feltérképezik a helyi szociális ellátórendszert, majd az azokhoz kapcsolódó érdekérvényesítő és segítői hálózatmátrixot készítenek el. </t>
    </r>
  </si>
  <si>
    <r>
      <t xml:space="preserve">A tananyagelemek és a deszkriptorok projektszemléletű kapcsolódása: 
</t>
    </r>
    <r>
      <rPr>
        <sz val="11"/>
        <color theme="1"/>
        <rFont val="Franklin Gothic Book"/>
        <family val="2"/>
        <charset val="238"/>
      </rPr>
      <t xml:space="preserve">Különböző szituációs helyzeteket modellezve, különféle önismereti technikákat gyakorlolnak a tanulók egyéni, páros és kis csoportos munkaformákban.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</si>
  <si>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gyakorlolnak a tanulók egyéni, páros és kis csoportos munkaformákban. </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</si>
  <si>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Egy lehetséges projektmunka keretén belül a tanulók kis csoportokban szabadon választanak egy szociális ágazatot, és ahhoz kapcsolódó ágazati protokollokat gyűjtenek majd közösen elemeznek.</t>
    </r>
  </si>
  <si>
    <r>
      <t>A tananyagelemek és a deszkriptorok projektszemléletű kapcsolódása:</t>
    </r>
    <r>
      <rPr>
        <sz val="11"/>
        <color theme="1"/>
        <rFont val="Franklin Gothic Book"/>
        <family val="2"/>
        <charset val="238"/>
      </rPr>
      <t xml:space="preserve"> 
Egy lehetséges projektmunka keretén belül a tanulók kis csoportokban feltérképezik az adott település szociális intézményellátó rendszerét.</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</si>
  <si>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lehetséges projektmunka keretén belül a tanulók kis csoportokban feltérképezik az adott település egészségügyi és szociális statisztikai állapotát és abból elemző prezentációt készítenek. </t>
    </r>
  </si>
  <si>
    <r>
      <t>A tananyagelemek és a deszkriptorok projektszemléletű kapcsolódása:</t>
    </r>
    <r>
      <rPr>
        <sz val="11"/>
        <color theme="1"/>
        <rFont val="Franklin Gothic Book"/>
        <family val="2"/>
        <charset val="238"/>
      </rPr>
      <t xml:space="preserve"> 
Egy lehetséges projektmunka keretén belül a tanulók kis csoportokban kutató-gyűjtő munkát végeznek az adott célcsoportra vonatkozó népegészségügyi adatokra fókuszálva, majd ezt szakmai elemzés keretén belül prezentálják és prevenciós intézkedésterveket készítenek el. </t>
    </r>
    <r>
      <rPr>
        <sz val="11"/>
        <color rgb="FFFF0000"/>
        <rFont val="Franklin Gothic Book"/>
        <family val="2"/>
        <charset val="238"/>
      </rPr>
      <t xml:space="preserve">. </t>
    </r>
  </si>
  <si>
    <t xml:space="preserve">Térképezze fel a tanulócsoport az adott település szociális intézményeit (pl. idősek otthona, családsegítő szolgálat, gyermekjóléti szolgálat). Készítsenek rövid interjúkat az egyes szakemberekkel majd ezekből alkossanak meg egy szakmai hálózati ábrát, amely bemutatja az intézmények közötti szakmai együttműködési kapcsolatokat. A projektmunka értékelése az oktató által összeállított értékelési szempontsor szerint valósul meg, melynek részét képezi a tanulócsoportok közös észrevételei is. </t>
  </si>
  <si>
    <r>
      <t xml:space="preserve">időkeret: </t>
    </r>
    <r>
      <rPr>
        <sz val="11"/>
        <color theme="1"/>
        <rFont val="Franklin Gothic Book"/>
        <family val="2"/>
        <charset val="238"/>
      </rPr>
      <t>4X45 perc</t>
    </r>
  </si>
  <si>
    <r>
      <t xml:space="preserve">időkeret: </t>
    </r>
    <r>
      <rPr>
        <sz val="11"/>
        <color theme="1"/>
        <rFont val="Franklin Gothic Book"/>
        <family val="2"/>
        <charset val="238"/>
      </rPr>
      <t>2X45 perc</t>
    </r>
  </si>
  <si>
    <r>
      <t xml:space="preserve">Kapcsolódó tananyagegységek: 
</t>
    </r>
    <r>
      <rPr>
        <sz val="11"/>
        <color theme="1"/>
        <rFont val="Franklin Gothic Book"/>
        <family val="2"/>
        <charset val="238"/>
      </rPr>
      <t>"B"</t>
    </r>
  </si>
  <si>
    <r>
      <t xml:space="preserve">Kapcsolódó tananyagegységek: 
</t>
    </r>
    <r>
      <rPr>
        <sz val="11"/>
        <color theme="1"/>
        <rFont val="Franklin Gothic Book"/>
        <family val="2"/>
        <charset val="238"/>
      </rPr>
      <t>"A"</t>
    </r>
  </si>
  <si>
    <t>Szakirányú oktatás összes óraszáma:</t>
  </si>
  <si>
    <t>Szociálpolitikai alapismeretek</t>
  </si>
  <si>
    <t>Önálló javaslatokat fogalmaz meg, de másokkal együttműködve hoz döntéseket a társadalmi erőforrások elosztásában.</t>
  </si>
  <si>
    <t>Szem előtt tartja a kliens problémáját, és igyekszik a számára legadekvátabb megoldást kiválasztani.</t>
  </si>
  <si>
    <t>Ismeri a bentlakásos intézményekben előforduló mentálhigiénés feladatokat.</t>
  </si>
  <si>
    <t>Empatikus a krónikus betegek, szenvedélybetegek, pszichiátriai betegek, fogyatékossággal élő személyek problémái iránt.</t>
  </si>
  <si>
    <t>Szem előtt tartja a pozitív személyes és családi kapcsolatok kialakítását.</t>
  </si>
  <si>
    <t>Ismeri a mentálhigiénés segítés módszereit.</t>
  </si>
  <si>
    <t>Ismeri a mentálhigiéné alapfogalmait, a jól és rosszul működő természetes támaszokat.</t>
  </si>
  <si>
    <t>Krízis, krízisintervenció</t>
  </si>
  <si>
    <t>Szociális munka csoportokkal</t>
  </si>
  <si>
    <t>Törekszik a kulcskompetenciák egyensúlyban tartására.</t>
  </si>
  <si>
    <t>Általános szociális munka</t>
  </si>
  <si>
    <t>Betegmegfigyelés</t>
  </si>
  <si>
    <t>Ismeri a haldoklás és gyász fázisait.</t>
  </si>
  <si>
    <t>Szem előtt tartja az emberi élet megmentését, a veszélyhelyzet elhárítását.</t>
  </si>
  <si>
    <t>Szükség esetén alkalmazza az elsősegélynyújtás gyakorlati elemeit (sebellátás, újraélesztés stb.).</t>
  </si>
  <si>
    <t>Ismeri a gyógyszerek fajtáit, beadási módjait.</t>
  </si>
  <si>
    <r>
      <t xml:space="preserve">Kapcsolódó tananyagegységek:       
</t>
    </r>
    <r>
      <rPr>
        <sz val="11"/>
        <color theme="1"/>
        <rFont val="Franklin Gothic Book"/>
        <family val="2"/>
        <charset val="238"/>
      </rPr>
      <t>"B", "H", "I", "K"</t>
    </r>
  </si>
  <si>
    <r>
      <t xml:space="preserve">időkeret: </t>
    </r>
    <r>
      <rPr>
        <sz val="11"/>
        <rFont val="Franklin Gothic Book"/>
        <family val="2"/>
        <charset val="238"/>
      </rPr>
      <t>6 óra</t>
    </r>
  </si>
  <si>
    <t>Életút készítése egy kiválasztott munkanélküli, hajléktalan, deprivált, szenvedélybeteg vagy deviáns klienssel. 
Probléma feltárása, problémalista készítése az interjú alapján, majd a probléma megoldására vonatkozó terv elkészítése. 
A segítő munka értékelése (a segítő folyamat, az alkalmazott módszerek, a saját szerep, az eset lezárása). 
A projekttel összefüggésben a tanulók végezzék el a mentálhigiénés munka adminisztrációs feladatait. 
Prezentáció során mutassák be az esettanulmányt.</t>
  </si>
  <si>
    <r>
      <t xml:space="preserve">Kapcsolódó tananyagegységek:   
</t>
    </r>
    <r>
      <rPr>
        <sz val="11"/>
        <color theme="1"/>
        <rFont val="Franklin Gothic Book"/>
        <family val="2"/>
        <charset val="238"/>
      </rPr>
      <t>"C","D", "E","G","J"</t>
    </r>
  </si>
  <si>
    <r>
      <t xml:space="preserve">időkeret: </t>
    </r>
    <r>
      <rPr>
        <sz val="11"/>
        <rFont val="Franklin Gothic Book"/>
        <family val="2"/>
        <charset val="238"/>
      </rPr>
      <t>35 óra</t>
    </r>
  </si>
  <si>
    <t>A tanulók csoportban készítsenek tanulási segédletet egy választott érzékszerv vagy a mozgásszervrendszer vonatkozásában, amely érinti az alábbi témaköröket: az érzékszerv vagy a mozgásszervrendszer anatómiai felépítése, élettani működése, leggyakoribb kórélettani elváltozásai, az érzékszerv vagy mozgásszervrendszer lehetséges károsodásai, érzékszervi vagy mozgásszervi fogyatékosságai, az idősödéssel összefüggő érzékszervi vagy mozgásszervrendszert érintő élettani változások, az érzékszervi vagy mozgásszervi fogyatékossággal élők társadalmi elfogadásával összefüggő problémák és azok megoldási lehetőségei, az érzékszervi vagy mozgásszervi fogyatékosságban alkalmazható gyógyászati segédeszközök és azok használatára vonatkozó betegedukációs szempontok, valamint az adott érzékszervi vagy mozgásszervi fogyatékossággal élő személyek ápolására és foglalkoztatására vonatkozó terv. 
A tanulási segédlet tartalmazza a fogyatékosságra vonatkozó esélyegyenlőségi előírásokat és tervezetet, továbbá a beteg biztonságos ellátásának szempontjait is. 
A tanulási segédlet készíthető digitális formában, papíron manuálisan vagy a kettő kombinációjában.</t>
  </si>
  <si>
    <r>
      <t xml:space="preserve">Kapcsolódó tananyagegységek: 
</t>
    </r>
    <r>
      <rPr>
        <sz val="11"/>
        <color theme="1"/>
        <rFont val="Franklin Gothic Book"/>
        <family val="2"/>
        <charset val="238"/>
      </rPr>
      <t>"A", "B", "D"</t>
    </r>
  </si>
  <si>
    <t>A tanulók 2-3 fős csoportban tervezzék meg a Családi Napot, amelynek elsődleges célja a családon belüli összetartozás érzésének erősítése. 
A rendezvény irányuljon a lelki egészség fejlesztésére és megtartására is. 
A családi nap programját úgy alakítsák ki, hogy a gyermekeket, a szülőket és a nagyszülőket egyaránt megszólítsa. 
A programok között legyenek közös családi programok, felnőtteknek szóló programok és gyermekprogramok (a gyermekprogramoknál gondoljanak a különböző korosztályokra is). 
Készítsék el a családi nap meghívóját és költségvetését, majd prezentálják a projekt megvalósulásának tervezett lépéseit és menetét.</t>
  </si>
  <si>
    <r>
      <t xml:space="preserve">A tananyagelemek és a deszkriptorok projektszemléletű kapcsolódása: 
</t>
    </r>
    <r>
      <rPr>
        <sz val="11"/>
        <rFont val="Franklin Gothic Book"/>
        <family val="2"/>
        <charset val="238"/>
      </rPr>
      <t xml:space="preserve">A tanulók önállóan vagy csoportban végzett projektekkel feldolgozzák a szociálpolitika elméleti hátterét, célját, az azt meghatározó alapelveket, szereplőket, valamint a szociálpolitika eszközeit és technikáit. Projektfeladatok és esetleírások segítségével azonosítják a társadalmi problémákat, valamint ezekre a szociálpolitika által adott válaszokat, a szociális intézményrendszert, továbbá az egyes klienscsoportoknak nyújtott ellátások és szolgáltatások rendszerét és jogi szabályozását. A problémamegoldó szemlélet alkalmazásával megoldási javaslatokat keresnek és kínálnak a klienseknek.
</t>
    </r>
  </si>
  <si>
    <t>Időseket támogató ellátások</t>
  </si>
  <si>
    <t>Időskorúak támogatási feladatai</t>
  </si>
  <si>
    <t>Részvétel a gondozási, támogatási folyamat tervezésében, dilemmák értelmezése</t>
  </si>
  <si>
    <t>Fogyatékkal élők gondozási és gyakorlati feladatai</t>
  </si>
  <si>
    <t>Adminisztráció</t>
  </si>
  <si>
    <t>Jogi esetfeldolgozás</t>
  </si>
  <si>
    <t>Családjogi alapismeretek, családtámogatási rendszer</t>
  </si>
  <si>
    <t>A szociális intézményrendszer</t>
  </si>
  <si>
    <t>Szociálpolitikai és jogi alapismeretek</t>
  </si>
  <si>
    <t>Ismeri és bemutatja a szociálpolitika támogatási és ellátórendszerét.</t>
  </si>
  <si>
    <t>Alkalmazni tudja az adott kliens érdekében a lehetséges szociálpolitikai lehetőségeket (ellátásokat, szolgáltatásokat).</t>
  </si>
  <si>
    <t>"K" A SZOCIÁLIS MUNKA, SZOCIÁLIS SEGÍTÉS MÓDSZERTANA (34; 35; 36; 37; 38; 41. sor)</t>
  </si>
  <si>
    <r>
      <t>A tananyagelemek és a deszkriptorok projektszemléletű kapcsolódása:</t>
    </r>
    <r>
      <rPr>
        <sz val="11"/>
        <rFont val="Franklin Gothic Book"/>
        <family val="2"/>
        <charset val="238"/>
      </rPr>
      <t xml:space="preserve"> 
A projektoktatás során a résztvevők az ismert alkalmazások segítségével hozzájárulnak az egyének és közösségek problémamegelőző és problémamegoldó folyamatainak elősegítéséhez, valamint a társadalmi problémák kezeléséhez és csökkentéséhez. Kompetenciahatárok figyelembevételével a tanulók hatékony együttműködésre törekszenek a munkavégzés során. Komplex szakmai helyzetek azonosításával és megoldásával, a szakmai ismeretek bővítése mellett, a tanulók módszertani kultúrája és együttműködésre való készsége is fejlődik.</t>
    </r>
  </si>
  <si>
    <t>Közösségi szociális munka</t>
  </si>
  <si>
    <t>Szociális munka gyakorlata</t>
  </si>
  <si>
    <t>Szociálgerontológiai alapismeretek</t>
  </si>
  <si>
    <t xml:space="preserve">Közösségben vagy csoportban végzett mentálhigiénés munka </t>
  </si>
  <si>
    <t>A mentálhigiénés segítés módszerei</t>
  </si>
  <si>
    <t xml:space="preserve">Mentálhigiénés alapismeretek </t>
  </si>
  <si>
    <t>Felelősséget vállal a saját munkájáért annak érdekében, hogy a társadalmi elvárásokkal összhangot teremtsen.</t>
  </si>
  <si>
    <t>Kész együttműködni a közösség tagjaival és más szakemberekkel.</t>
  </si>
  <si>
    <t>Ismeri és felismeri a közösség működésére, interakcióira vonatkozó elméleteket, valamint az egyensúly kialakítására törekvő intervenciós módszereket.</t>
  </si>
  <si>
    <t>A közösség problémáinak feltárását és a megoldási stratégiák kialakítását elősegíti.</t>
  </si>
  <si>
    <t>"A" MENTÁLHIGIÉNÉS SEGÍTÉS, MENTÁLHIGIÉNÉS GONDOZÁS ELMÉLETI ÉS GYAKORLATI ISMERETEI (1; 2; 3; 4; 39; 40. sor)</t>
  </si>
  <si>
    <r>
      <t xml:space="preserve">A tananyagelemek és a deszkriptorok projektszemléletű kapcsolódása: 
</t>
    </r>
    <r>
      <rPr>
        <sz val="11"/>
        <rFont val="Franklin Gothic Book"/>
        <family val="2"/>
        <charset val="238"/>
      </rPr>
      <t>A tanulók gyakorlati projektek keretében, a csoport elvárásainak megismerését követően alkalmazkodnak a felállított csoportnormákhoz. Megismerik a csoporttal kapcsolatos definíciókat és meghatározásokat, feltárják a csoportkohézió jellemzőit, valamint összefüggéseket tárnak fel. A hatékony csoportműködés érdekében konstruktív javaslatokat fogalmaznak meg. A csoportban felmerülő problémákat azonosítják, és törekszenek megoldási stratégiák kialakítására.</t>
    </r>
  </si>
  <si>
    <t>Készségfejlesztés a terápiás célú ápolói tevékenységekben és az ápolási dokumentumok vezetésében, kezelésében</t>
  </si>
  <si>
    <t xml:space="preserve">A szakgondozó ápolási feladatai diagnosztikai és terápiás beavatkozások során </t>
  </si>
  <si>
    <t>Addiktológiai betegek komplex gondozása</t>
  </si>
  <si>
    <t xml:space="preserve">Addiktológiai betegek gondozási és gyakorlati feladatai </t>
  </si>
  <si>
    <t xml:space="preserve">Pszichiátriai betegek komplex gondozása </t>
  </si>
  <si>
    <t xml:space="preserve">Pszichiátriai betegek gondozási és gyakorlati feladatai </t>
  </si>
  <si>
    <t>Krónikus betegségben szenvedő és fogyatékkal élő idősek ápolásának ismeretei</t>
  </si>
  <si>
    <t xml:space="preserve">Geriátriai ápolási és gyakorlati ismeretek </t>
  </si>
  <si>
    <t xml:space="preserve">Szociális munka gyakorlata </t>
  </si>
  <si>
    <t>Szakmai identitás fejlesztése</t>
  </si>
  <si>
    <t>A mentálhigiéné alapfogalmai</t>
  </si>
  <si>
    <t>Mentálhigiénés alapismeretek</t>
  </si>
  <si>
    <t>Pszichológiai alapismeretek</t>
  </si>
  <si>
    <t>A csapattagokkal együttműködik annak érdekében, hogy a rábízott feladatokat felelősségtudattal elvégezze.</t>
  </si>
  <si>
    <t>Elfogadja a csoport szabályait, és készen áll a közös munkára.</t>
  </si>
  <si>
    <t>Ismeri a csoport működésének szabályait, a csoportkohézió lényegét és módját.</t>
  </si>
  <si>
    <t>Együttműködik a csapattagokkal a feladatok megoldása érdekében.</t>
  </si>
  <si>
    <r>
      <t xml:space="preserve">A tananyagelemek és a deszkriptorok projektszemléletű kapcsolódása: 
</t>
    </r>
    <r>
      <rPr>
        <sz val="11"/>
        <rFont val="Franklin Gothic Book"/>
        <family val="2"/>
        <charset val="238"/>
      </rPr>
      <t>Valós feladatokon keresztül, a pszichológiai ismeretekre alapozva a résztvevők azonosítják a felmerülő krízishelyzeteket, és a kompetenciahatárokat betartva, a tanult krízisintervenciós beavatkozások szerint helyesen kezelik azokat. A projektoktatás nemcsak a szakmai készségek fejlesztésére ad lehetőséget, hanem a szakembertársakkal való együttműködés fejlesztésére is fókuszál.</t>
    </r>
  </si>
  <si>
    <t>Esetfeldolgozás</t>
  </si>
  <si>
    <t>Kommunikációs és laborgyakorlatok</t>
  </si>
  <si>
    <t xml:space="preserve">Szociális munka egyénekkel és családokkal </t>
  </si>
  <si>
    <t>Addiktológiai betegek intézményi gondozásának gyakorlata</t>
  </si>
  <si>
    <t xml:space="preserve">Addiktológiai betegségek fajtái, tünetei </t>
  </si>
  <si>
    <t>Addiktológiai betegségek fiziológiai okai, családi, társadalmi háttere</t>
  </si>
  <si>
    <t>Pszichiátriai betegek intézményi gondozásának gyakorlata</t>
  </si>
  <si>
    <t xml:space="preserve">Pszichiátriai betegségek fajtái, tünetei </t>
  </si>
  <si>
    <t>Pszichiátriai betegségek fiziológiai okai, családi, társadalmi háttere</t>
  </si>
  <si>
    <t>Rekreáció és szabadidős foglalkozások idős korban</t>
  </si>
  <si>
    <t>Egészségmegőrzés idős korban</t>
  </si>
  <si>
    <t xml:space="preserve">Időskorúak a társadalomban és a családban </t>
  </si>
  <si>
    <t xml:space="preserve">Időskorúak támogatási feladatai </t>
  </si>
  <si>
    <t>Diplomás szakember támogatásával segíti a krízisből való kimozdulást.</t>
  </si>
  <si>
    <t>Szem előtt tartja az egyéni elvárásokat, és összehangolja a közvetlen környezetével.</t>
  </si>
  <si>
    <t>Ismeri a krízishelyzeteket és tudja, hova kell fordulni ilyen esetekben.</t>
  </si>
  <si>
    <t>Segítséget nyújt a kríziskezelés folyamatában. A lélektanilag kritikus állapotok okait felismeri, és javaslatot tesz a megfelelő megoldási stratégiák kialakításához, végrehajtásához.</t>
  </si>
  <si>
    <r>
      <t xml:space="preserve">A tananyagelemek és a deszkriptorok projektszemléletű kapcsolódása: 
</t>
    </r>
    <r>
      <rPr>
        <sz val="11"/>
        <rFont val="Franklin Gothic Book"/>
        <family val="2"/>
        <charset val="238"/>
      </rPr>
      <t>Gyakorlatorientált feladatokon keresztül és esetleírások alapján, a szakmai ismeretekre építve azonosítják a keletkezett problémát, és hatékony megoldási lehetőségeket kínálnak. Pontos ismeretekkel rendelkeznek az esetvezetés módszertanáról és céljáról. Az esetvezetés eredményeit értékelik, és összefüggéseiben látják az esetmegbeszélés sikerességének vagy sikertelenségének okait, a nehézségeket és kudarcokat. Hatékonyan együttműködnek a szakembertársakkal, valamint egyéb szervezetekkel és intézményekkel. A projektoktatás során lehetőség nyílik arra, hogy a résztvevők önállóan és csapatban dolgozva alkalmazzák megszerzett tudásukat, miközben fejlesztik problémamegoldó képességüket, szakmai együttműködés mellett önállóságukat is.</t>
    </r>
  </si>
  <si>
    <t xml:space="preserve">Szociálpolitikai és jogi alapismeretek </t>
  </si>
  <si>
    <t>Közösségben vagy csoportban végzett mentálhigiénés munka</t>
  </si>
  <si>
    <t>Mentálhigiénés esetmunka gyakorlata</t>
  </si>
  <si>
    <t>Szakmai gyakorlat</t>
  </si>
  <si>
    <t>Reziliencia és a Burn-out</t>
  </si>
  <si>
    <t>A segítő segítése</t>
  </si>
  <si>
    <t>Szakmai együttműködés és segítő kapcsolat</t>
  </si>
  <si>
    <t xml:space="preserve">Kommunikáció és konfliktuskezelés </t>
  </si>
  <si>
    <t>Szupervízió</t>
  </si>
  <si>
    <t xml:space="preserve">Esetmegbeszélés és szupervízió a gyakorlatban </t>
  </si>
  <si>
    <t>Segítséggel és útmutatással bekapcsolódik az esetvezetés folyamatába, értékeli az eredményt.</t>
  </si>
  <si>
    <t>Javaslatokat tesz a lehetséges megoldásokra.</t>
  </si>
  <si>
    <t>Ismeri a problémamegoldó modell fázisait, a felmérés eszközeit.</t>
  </si>
  <si>
    <t>Segítséget nyújt az esetvezetés folyamatában, segít feltárni a probléma lényegét, a megoldást segítő és akadályozó tényezőket és a megoldás módját.</t>
  </si>
  <si>
    <r>
      <t xml:space="preserve">A tananyagelemek és a deszkriptorok projektszemléletű kapcsolódása: 
</t>
    </r>
    <r>
      <rPr>
        <sz val="11"/>
        <rFont val="Franklin Gothic Book"/>
        <family val="2"/>
        <charset val="238"/>
      </rPr>
      <t>A kommunikáció és az interakciók sokszínűsége nélkülözhetetlen építőkövei a professzionális segítésnek vagy problémamegoldásnak. Egy komplex probléma megoldása során a szociális segítők hatékonyan kommunikálnak a kliensekkel. Az etikai szabályok betartásával és hivatástudattal látják el szakmai tevékenységüket, törekednek a naprakész tudás megszerzésére. A szakmai feladatokat lépésről lépésre megtervezik, majd tervszerűen hajtják végre. A munka során a tanulók csoportokban dolgoznak, megosztják egymással a feladatokat.</t>
    </r>
  </si>
  <si>
    <t>Segítséggel és útmutatással használja a kulcskompetenciákat, segít az önálló döntéshozatalban.</t>
  </si>
  <si>
    <t>Tisztában van a szociális munka kulcskompetenciáival, a beavatkozás eszközeivel.</t>
  </si>
  <si>
    <t>Segítő feladata során hatékonyan használja az elköteleződés, értékrend, kommunikáció, szükséglet-felmérés, tervezés és képessé tevés kompetenciákat.</t>
  </si>
  <si>
    <r>
      <t xml:space="preserve">A tananyagelemek és a deszkriptorok projektszemléletű kapcsolódása: 
</t>
    </r>
    <r>
      <rPr>
        <sz val="11"/>
        <rFont val="Franklin Gothic Book"/>
        <family val="2"/>
        <charset val="238"/>
      </rPr>
      <t>A különböző tananyagrészeket integráló komplex oktatási folyamat során a résztvevők megismerik az emberekkel való foglalkozás szakmai alapjait, értékrendszerét, a szociális segítés egyetemes alapelveit, valamint a szociális ellátórendszerek felépítését. A képzésben a tanulók felnőtté válása során fejlődik önismeretük, felelősségtudatuk, valamint a másik embert tisztelő és elfogadó értékrendjük.</t>
    </r>
  </si>
  <si>
    <t>Szociális munka egyénekkel és családokkal</t>
  </si>
  <si>
    <t>Szociális munka értékei, etikai kódex</t>
  </si>
  <si>
    <t>A csapattagokkal együtt működve hoz döntéseket a kliens/ellátott érdekében.</t>
  </si>
  <si>
    <t>Nyitott az új megoldásokra a különböző kapcsolatok hatékony működése érdekében.</t>
  </si>
  <si>
    <t>Tisztában van a szociális munka értékeivel és etikai szabályaival.</t>
  </si>
  <si>
    <t>Kialakítja az etikai szabályoknak megfelelő kapcsolatrendszereit (pl. segítő-kliens, segítő-segítő, segítő-vezető, segítő-szakma).</t>
  </si>
  <si>
    <r>
      <t xml:space="preserve">A tananyagelemek és a deszkriptorok projektszemléletű kapcsolódása: 
</t>
    </r>
    <r>
      <rPr>
        <sz val="11"/>
        <rFont val="Franklin Gothic Book"/>
        <family val="2"/>
        <charset val="238"/>
      </rPr>
      <t>A résztvevők elméleti ismereteikre és alkalmazható tudásukra építve a munkavégzés során hathatós segítséget nyújtanak a kliensek és ellátottak számára. Projektoktatás keretében azonosítják a szociális munka sajátosságait, kapcsolatot tartanak fenn a társszakmákkal, összefüggéseiben értelmezik a társadalomban végbemenő változásokat, és alkalmazzák az emberi szükségletek rendszeréről szóló ismereteket. A projektoktatás lehetőséget biztosít arra, hogy a résztvevők önállóan és csapatban dolgozva alkalmazzák megszerzett tudásukat, miközben fejlesztik problémamegoldó képességüket és szakmai önállóságukat.</t>
    </r>
  </si>
  <si>
    <t xml:space="preserve">Összegzés, reflexió </t>
  </si>
  <si>
    <t xml:space="preserve">Dokumentumgyűjtés </t>
  </si>
  <si>
    <t>Bemutatkozás, célkitűzés</t>
  </si>
  <si>
    <t>Portfólió</t>
  </si>
  <si>
    <t>Addiktológiai betegek ellátásának etikai és emberi jogi vonatkozásai</t>
  </si>
  <si>
    <t>Pszichiátriai betegek ellátásának etikai és emberi jogi vonatkozásai</t>
  </si>
  <si>
    <t>Személyre szóló megoldásokat keres a munkavégzése során.</t>
  </si>
  <si>
    <t>Szem előtt tartja a kliens/ellátott helyzetét a társadalmi konfliktusok kezelése mellett.</t>
  </si>
  <si>
    <t>Ismeri a szociálismunka színtereit, értékeit, elméleteit, valamint érti a társadalomtudományi összefüggéseket.</t>
  </si>
  <si>
    <t>Az egyének problémáinak megoldásakor használja a szociális munka értékeit, és az elméleteket összekapcsolja a gyakorlati kivitelezéssel.</t>
  </si>
  <si>
    <r>
      <t xml:space="preserve">A tananyagelemek és a deszkriptorok projektszemléletű kapcsolódása: 
</t>
    </r>
    <r>
      <rPr>
        <sz val="11"/>
        <rFont val="Franklin Gothic Book"/>
        <family val="2"/>
        <charset val="238"/>
      </rPr>
      <t>A résztvevők komplex ismeretek birtokában egyénileg és a team tagjaként ápolják és gondozzák az egészségében károsodott személyeket. Komplex szakmai helyzetek megoldásával tervszerűen, a szükségletekre építve szakszerű ápolást nyújtanak a prioritások figyelembevételével. A résztvevők lépésről lépésre megtervezik és kivitelezik a folyamatokat.</t>
    </r>
  </si>
  <si>
    <t>Ápolási beavatkozások</t>
  </si>
  <si>
    <t>Ápolási és gondozási alapismeretek</t>
  </si>
  <si>
    <t>Ápolástani, gondozástani ismeretek</t>
  </si>
  <si>
    <t>Intézményi és gondozási adminisztráció gyakorlata addiktológiai betegek ellátásban</t>
  </si>
  <si>
    <t xml:space="preserve">Addiktológiai betegek komplex gondozása </t>
  </si>
  <si>
    <t>Intézményi és gondozási adminisztráció gyakorlata pszichiátriai betegek ellátásában</t>
  </si>
  <si>
    <t>Intézményi és gondozási adminisztráció gyakorlata idősgondozásban</t>
  </si>
  <si>
    <t>Időskorúak gondozásának gyakorlata</t>
  </si>
  <si>
    <t>Geriátriai ápolási és gyakorlati ismeretek</t>
  </si>
  <si>
    <t>Ápolási modellek. Ápolási folyamat.</t>
  </si>
  <si>
    <t>Másokkal együttműködve végzi a gondozási, ápolási feladatokat.</t>
  </si>
  <si>
    <t>Kész a közös munkára a gondozó, ápoló csapattagokkal.</t>
  </si>
  <si>
    <t>Ismeri a gondozási, ápolási feladatokat egy ellátott kapcsán.</t>
  </si>
  <si>
    <t>Megtervezi a gondozás és ápolás lépéseit, folyamatát.</t>
  </si>
  <si>
    <t>"C" ÁPOLÁSI-GONDOZÁSI, GYÓGYSZERELÉSI ISMERETEK (6; 13; 17; 31; 33. sor)</t>
  </si>
  <si>
    <r>
      <t xml:space="preserve">A tananyagelemek és a deszkriptorok projektszemléletű kapcsolódása: </t>
    </r>
    <r>
      <rPr>
        <sz val="11"/>
        <rFont val="Franklin Gothic Book"/>
        <family val="2"/>
        <charset val="238"/>
      </rPr>
      <t xml:space="preserve"> 
A tanulók az elméleti ismereteket gyakorlati helyzetben alkalmazzák, és adott esetleírások alapján, a folyamat szimulációjával a környezetükben bekövetkező baleseteket, illetve hirtelen egészségkárosodásokat korai időben felismerik. A projekt keretében a környezet és a beteg vagy sérült állapotát szakszerűen felmérik, pontosan és tárgyilagosan segítséget kérnek. A mentőhívás kritériumainak megfelelően járnak el, és a szükséges elsősegélynyújtási tevékenységeket szabályosan elvégzik. Kompetenciahatáraik betartásával irányítják az ellátásban résztvevő laikusokat. A feladat végrehajtása során nemcsak a szakmai készségek fejlődnek, hanem a csapatmunka, a kommunikáció és a munkaszervezés is kiemelt szerepet kap.</t>
    </r>
  </si>
  <si>
    <t>Munka-, tűz-, és balesetvédelmi alapfogalmak és feladatok ellátása</t>
  </si>
  <si>
    <t>Tömegkatasztrófa. Teendők tömegkatasztrófa esetén</t>
  </si>
  <si>
    <t xml:space="preserve">Hirtelen rosszullétek és ellátásuk </t>
  </si>
  <si>
    <t xml:space="preserve">Elsősegélynyújtási algoritmusok és alkalmazásuk a sérülteknél </t>
  </si>
  <si>
    <t>Elsősegélynyújtási alapismeretek</t>
  </si>
  <si>
    <t>Elsősegélynyújtás</t>
  </si>
  <si>
    <t>Önállóan vagy másokkal együttműködve hoz döntéseket az életmentés folyamatában.</t>
  </si>
  <si>
    <t>Ismeri az elsősegélynyújtás szabályait. Felismeri a veszélyeztető állapotokat.</t>
  </si>
  <si>
    <t>"D" EGÉSZSÉGÜGYI ISMERETEK, PREVENCIÓ, ELSŐSEGÉLYNYÚJTÁS (7; 8; 29; 30; 32. sor)</t>
  </si>
  <si>
    <r>
      <t xml:space="preserve">A tananyagelemek és a deszkriptorok projektszemléletű kapcsolódása: 
</t>
    </r>
    <r>
      <rPr>
        <sz val="11"/>
        <rFont val="Franklin Gothic Book"/>
        <family val="2"/>
        <charset val="238"/>
      </rPr>
      <t>A résztvevők önállóan vagy csoportban végzett projekt során megismerik a különböző gyógyszerformák és bejuttatási módok fontosabb jellemzőit, valamint azok esetleges indikációit és kontraindikációit. Gyakorlatorientált feladatokon keresztül szabályos és felelősségteljes, kompetenciaszintű gyógyszerelés kivitelezésében segédkeznek, figyelembe véve az idősek és a pszichiátriai betegek gyógyszerelési specialitásait. A tevékenységeket a hatályos munka-, tűz-, baleset- és környezetvédelmi előírások alapján látják el.</t>
    </r>
  </si>
  <si>
    <t>Gyógyszeres terápia idős korban</t>
  </si>
  <si>
    <t>Geriátriai ismeretek</t>
  </si>
  <si>
    <t xml:space="preserve">Speciális gyógyszerelési ismeretek, feladatok </t>
  </si>
  <si>
    <t xml:space="preserve">Gyógyszertani és gyógyszerelési ismeretek </t>
  </si>
  <si>
    <t>A szakgondozó ápolási feladatai diagnosztikai és terápiás beavatkozások során</t>
  </si>
  <si>
    <t>Orvosi irányítással segítséget nyújt a gyógyszeres terápia megvalósításában, a munka-, tűz-, baleset és környezetvédelmi feladatok ellátása mellett.</t>
  </si>
  <si>
    <t>Szem előtt tartja a gyógyszerezés szükségszerűségét, és ennek az ellátottal történő elfogadtatásban segítséget nyújt a szakápolásban dolgozó csapattagoknak.</t>
  </si>
  <si>
    <t>Feltárja és jelzi az idősek, pszichiátriai betegek, szenvedélybetegek, fogyatékossággal élő személyek gyógyszerezési nehézségeit.</t>
  </si>
  <si>
    <r>
      <t xml:space="preserve">A tananyagelemek és a deszkriptorok projektszemléletű kapcsolódása: 
</t>
    </r>
    <r>
      <rPr>
        <sz val="11"/>
        <rFont val="Franklin Gothic Book"/>
        <family val="2"/>
        <charset val="238"/>
      </rPr>
      <t>Az egymásra épülő tananyagelemekből felépülő átfogó oktatási folyamat során megismerik a kórokozók fajtáit és azok megbetegítő hatásait. A projektoktatás alkalmával a résztvevők információkat nyernek a mikrobiális élőlények sokféleségéről, és összefüggéseket tárnak fel a patogén mikróbák és az általuk okozott betegségek között. Azonosítják a fertőzések kialakulásáért felelős kockázati tényezőket, és hatékony védekezési stratégiát alkalmaznak a fertőzések elkerülése érdekében. A feladatok sikeres elvégzéséhez a munkavédelmi eszközöket és módszereket szakszerűen alkalmazzák, és kompetenciahatáraikat betartva végzik munkájukat.</t>
    </r>
  </si>
  <si>
    <t xml:space="preserve">Higiéné - Fertőtlenítés, sterilizálás, infekciókontroll </t>
  </si>
  <si>
    <t>Népegészségügyi és környezet-egészségügyi alapismeretek</t>
  </si>
  <si>
    <t xml:space="preserve">Általános kórtani és immunitástani ismeretek </t>
  </si>
  <si>
    <t>Mikrobiológiai és járványtani alapismeretek</t>
  </si>
  <si>
    <t>Egészségügyi alapismeretek</t>
  </si>
  <si>
    <t>Vezetői és orvosi irányítással preventív feladatokat lát el a járványok kialakulásának megelőzése, terjedésének megakadályozása érdekében.</t>
  </si>
  <si>
    <t>Törekszik a járványok elkerülésére a kompetenciahatárai betartásával.</t>
  </si>
  <si>
    <t>Ismeri a betegségek terjedési módjait, a kórokozók formáit, behatolásának módjait.</t>
  </si>
  <si>
    <t>Megfogalmazza és azonosítja a lehetséges járványtani eseteket.</t>
  </si>
  <si>
    <r>
      <t xml:space="preserve">A tananyagelemek és a deszkriptorok projektszemléletű kapcsolódása: 
</t>
    </r>
    <r>
      <rPr>
        <sz val="11"/>
        <rFont val="Franklin Gothic Book"/>
        <family val="2"/>
        <charset val="238"/>
      </rPr>
      <t>A különböző témaköröket összekapcsoló, átfogó oktatási folyamat során a résztvevők megismerik az emberi test anatómiai felépítését. A projektfeladatok segítségével összefüggéseiben látják az egészséges szervezet élettani folyamatait, és erre építetten felismerik a kóros állapotokra utaló panaszokat, tüneteket. A kompetenciahatárok betartásával közreműködnek a kóros állapotok megszüntetésére irányuló tevékenységek ellátásában.</t>
    </r>
  </si>
  <si>
    <t>Addiktológiai betegségek pszichiátriai összefüggései</t>
  </si>
  <si>
    <t>Pszichiátriai betegek gondozási és gyakorlati feladatai</t>
  </si>
  <si>
    <t>Diagnosztika idős korban</t>
  </si>
  <si>
    <t>Sürgősségi ellátás, traumatológiai problémák és műtéti javallatok</t>
  </si>
  <si>
    <t>Klinikai geriátria</t>
  </si>
  <si>
    <t>Geriátria értelmezése</t>
  </si>
  <si>
    <t xml:space="preserve">Geriátriai ismeretek </t>
  </si>
  <si>
    <t>Diagnosztikai és terápiás alapismeretek</t>
  </si>
  <si>
    <t>Részletes kórtani ismeretek</t>
  </si>
  <si>
    <t xml:space="preserve">Egészségügyi alapismeretek </t>
  </si>
  <si>
    <t xml:space="preserve">Az érzékszervek </t>
  </si>
  <si>
    <t xml:space="preserve">Idegrendszer felépítése, működése </t>
  </si>
  <si>
    <t>A hormonális rendszer felépítése, működése</t>
  </si>
  <si>
    <t xml:space="preserve">A vizelet kiválasztó és szaporodó szervrendszer felépítése, működése </t>
  </si>
  <si>
    <t xml:space="preserve">Emésztőrendszer felépítése, működése </t>
  </si>
  <si>
    <t>A vérképzőrendszer és nyirokrendszer felépítése, működése</t>
  </si>
  <si>
    <t xml:space="preserve">Keringési rendszer felépítése, működése </t>
  </si>
  <si>
    <t xml:space="preserve">Légzőrendszer felépítése, működése </t>
  </si>
  <si>
    <t xml:space="preserve">Mozgásrendszer felépítése működése </t>
  </si>
  <si>
    <t>Emberi test felépítése, szerveződés szintjei</t>
  </si>
  <si>
    <t>Anatómiai és élettani ismeretek</t>
  </si>
  <si>
    <t>Önálló döntést hoz a betegségek kialakulása és tünetek megjelenése kapcsán.</t>
  </si>
  <si>
    <t>Elfogadja a beteg ember szubjektív panaszait, empatikus azok megszüntetése iránt.</t>
  </si>
  <si>
    <t>Ismeri az emberi test felépítését, működését. Felismeri a normál működéstől eltérő jeleket.</t>
  </si>
  <si>
    <t>Megfogalmazza a szervezet működésének problémáit, tüneteit. Tisztában van azzal, hogy mikor szükséges a további jelzések megtétele.</t>
  </si>
  <si>
    <r>
      <t xml:space="preserve">A tananyagelemek és a deszkriptorok projektszemléletű kapcsolódása: 
</t>
    </r>
    <r>
      <rPr>
        <sz val="11"/>
        <rFont val="Franklin Gothic Book"/>
        <family val="2"/>
        <charset val="238"/>
      </rPr>
      <t>Egy valós munkakörnyezetet modellező helyzetben magabiztosan és szakszerűen ajánlják és alkalmazzák a gyógyászati segédeszközöket. Környezetvédelemre és betegbiztonságra fókuszálva hatékony edukációs tevékenységet folytatnak az eszközök alkalmazásával kapcsolatosan a betegek és hozzátartozók részére. Az edukációs tevékenység eredményét ellenőrzik, és a gyógyászati segédeszközök helytelen használatával kapcsolatos problémákat korrigálják.</t>
    </r>
  </si>
  <si>
    <t>Fogyatékosság fogalma, fajtái</t>
  </si>
  <si>
    <t xml:space="preserve">Gyógyászati segédeszközök fajtái, beszerzése, használatának megtanítása </t>
  </si>
  <si>
    <t xml:space="preserve">Fogyatékkal élők gondozási és gyakorlati feladatai </t>
  </si>
  <si>
    <t>A csapattagokkal együttműködve segíti az ellátott személy gyógyászati segédeszköz-használatát, és felügyeli azt.</t>
  </si>
  <si>
    <t>Elfogadja és az ellátottal is elfogadtatja a gyógyászati segédeszköz szükségszerűségét. Törekszik arra, hogy tájékozódjon az egyes technológiák és eszközök hatékonyságának jellemzőiről, energiafogyasztásukról, környezeti hatásukról. Fontosnak tartja ezen jellemzők ismeretét, javaslatot tud tenni az alternatívák közötti választásra.</t>
  </si>
  <si>
    <t>Ismeri a gyógyászati segédeszközök fajtáit, beszerzési lehetőségeit.</t>
  </si>
  <si>
    <t>Tájékoztatja a klienst a gyógyászati segédeszközökről, közreműködik azok beszerzésében. Bemutatja használatukat az ellátott számára.</t>
  </si>
  <si>
    <t>"E" REHABILITÁCIÓS ISMERETEK (9; 28. sor)</t>
  </si>
  <si>
    <r>
      <t>A tananyagelemek és a deszkriptorok projektszemléletű kapcsolódása:</t>
    </r>
    <r>
      <rPr>
        <sz val="11"/>
        <rFont val="Franklin Gothic Book"/>
        <family val="2"/>
        <charset val="238"/>
      </rPr>
      <t xml:space="preserve"> 
Projektfeladatok segítségével a tanulók az elméleti ismeretekre építetten foglalkoztatási lehetőségeket kínálnak a fogyatékkal élő kliensnek az egyéni képességek és motiváció figyelembevételével. A résztvevők lépésről lépésre megtervezik és kivitelezik a folyamatot, a fogyatékkal élő személyeket komplex módon, szakemberekkel együttműködve kezelik, és törekednek a naprakész szakmai tudás megszerzésére. A résztvevők az ellátottak egyéni szükségleteire építetten, gyakorlati projekt keretében valósítják meg a fogyatékkal élő személyek folyamatos fejlesztését.</t>
    </r>
  </si>
  <si>
    <t>Aktivitás, foglalkoztatás gyakorlata a különböző ellátási területeken</t>
  </si>
  <si>
    <t>Foglalkoztatás területei: készségfejlesztő, szintentartó, szórakoztató foglalkozások feltételeinek megteremtése. Fejlesztő foglalkoztatás és akkreditált foglalkoztatás</t>
  </si>
  <si>
    <t>Fogyatékkal élők integrációjának elősegítése, akadálymentesítés lehetőségei</t>
  </si>
  <si>
    <t>Fejlesztési és rehabilitációs terv készítése, kialakításának és megvalósításának lehetősége</t>
  </si>
  <si>
    <t xml:space="preserve">Fejlesztés módjai, lehetőségei (Bazális stimuláció) </t>
  </si>
  <si>
    <t>Önállóan fejlesztési tervet készít és javaslatokat fogalmaz meg a fejlesztés feladatait illetően.</t>
  </si>
  <si>
    <t>Elkötelezett a fogyatékossággal élő személyek fejlesztése iránt. Nyitott az új fejlesztési lehetőségekre, jó gyakorlatokra.</t>
  </si>
  <si>
    <t>Ismeri a fogyatékossággal élő személyekre vonatkozó egyéni fejlesztés és foglalkoztatási terv lehetőségeit, elemeit, módjait.</t>
  </si>
  <si>
    <t>Megvalósítja a fogyatékossággal élő személyek egyéni fejlesztési, foglalkoztatási tervével kapcsolatos feladatokat.</t>
  </si>
  <si>
    <t>"J" FOGYATÉKKAL ÉLŐ SZEMÉLYEK SZOCIÁLIS ÉS MENTÁLHIGIÉNÉS ELLÁTÁSA (26; 27. sor)</t>
  </si>
  <si>
    <r>
      <t xml:space="preserve">A tananyagelemek és a deszkriptorok projektszemléletű kapcsolódása: 
</t>
    </r>
    <r>
      <rPr>
        <sz val="11"/>
        <rFont val="Franklin Gothic Book"/>
        <family val="2"/>
        <charset val="238"/>
      </rPr>
      <t>A tanulók valós szakmai esetek feldolgozásával azonosítják a Maslow-hierarchiára építetten a fogyatékossággal élő egyéneknél felmerülő szükségleteket, és a tervezési folyamat segítségével komplex megoldást kínálnak azok kielégítésére. Esettanulmányok alapján, prioritásokat felállítva megtervezik a gondozás-ápolás folyamatát, az ápolási tevékenységeket biztonságosan és szakszerűen ellátják a kompetenciák függvényében, hatékonyan együttműködnek a teamtagokkal. Definiálják a fogyatékosságot, és projektfeladatok segítségével megismerik annak fajtáit és sajátosságait.</t>
    </r>
  </si>
  <si>
    <t>Készségfejlesztés a betegmegfigyelési tevékenységekben és az ápolási dokumentumok vezetésében, kezelésében</t>
  </si>
  <si>
    <t>Készségfejlesztés az ápolási beavatkozások során</t>
  </si>
  <si>
    <t xml:space="preserve">Egészséges és akadályozott ember gondozása és ápolása </t>
  </si>
  <si>
    <t xml:space="preserve">Ápolástani, gondozástani ismeretek </t>
  </si>
  <si>
    <t xml:space="preserve">Bevezetés a pszichológiába, pszichológiai alapfogalmak </t>
  </si>
  <si>
    <t xml:space="preserve">Pszichológiai alapismeretek </t>
  </si>
  <si>
    <t>A rehabilitáció feltételei és akadályai</t>
  </si>
  <si>
    <t xml:space="preserve">Egészséggondozás és mentálhigiénés rehabilitáció </t>
  </si>
  <si>
    <t>Testi ellátás, fizikai érintkezés jelentősége</t>
  </si>
  <si>
    <t>Fogyatékkal élők gondozásának, segítésének megfigyelése, a gondozás lehetőségei</t>
  </si>
  <si>
    <t>Önállóan végzi a szükségletkielégítést, illetve javaslatokat tesz a magasabb rendű szükségletek kielégítésének lehetőségeire.</t>
  </si>
  <si>
    <t>Elfogadja a fogyatékossággal élő személy által meghatározott szükséglet-kielégítési sorrendet, de törekszik a szükségleti hierarchia betartására.</t>
  </si>
  <si>
    <t>Ismeri a fogyatékosság fogalmát és fajtáit.</t>
  </si>
  <si>
    <t>Feltárja a fogyatékossággal élő személyek speciális szükségleteit, és közreműködik azok kielégítésében.</t>
  </si>
  <si>
    <r>
      <t>A tananyagelemek és a deszkriptorok projektszemléletű kapcsolódása:</t>
    </r>
    <r>
      <rPr>
        <b/>
        <sz val="11"/>
        <rFont val="Franklin Gothic Book"/>
        <family val="2"/>
        <charset val="238"/>
      </rPr>
      <t xml:space="preserve"> 
</t>
    </r>
    <r>
      <rPr>
        <sz val="11"/>
        <rFont val="Franklin Gothic Book"/>
        <family val="2"/>
        <charset val="238"/>
      </rPr>
      <t>A résztvevők gyakorlati projektfeladatok keretében, az adatkezelési szabályzat, a hatályos jogszabályok és szakmai eljárásrendek értelmezése alapján, megfelelően, precízen és naprakészen dokumentálják a szenvedélybetegek ellátásával összefüggő szakmai tartalmakat. A dokumentációvezetés során a digitális kompetencia fejlesztése is fókuszba kerül, mely alapján a tanulók elsajátítják az elektronikus formában vezetett dokumentálást.</t>
    </r>
  </si>
  <si>
    <t>Addiktológiai betegek gondozási és gyakorlati feladatai</t>
  </si>
  <si>
    <t>Új megoldásokat kezdeményezhet csapatmunka keretén belül a teljes körű dokumentáció kidolgozása érdekében.</t>
  </si>
  <si>
    <t>Betartja a meglévő dokumentációs protokollt és a felelős adatkezelés szabályait.</t>
  </si>
  <si>
    <t>Tisztában van a szenvedélybetegek intézményében alkalmazott dokumentációs renddel.</t>
  </si>
  <si>
    <t>A szenvedélybetegek intézményi gondozása során alkalmazott adminisztrációt, dokumentációt pontosan vezeti.</t>
  </si>
  <si>
    <t>"B" A SZOCIÁLIS ÉS MENTÁLHIGIÉNÉS TEVÉKENYSÉG ADMINISZTRÁCIÓS, DOKUMENTÁCIÓS FELADATAI (5; 21; 25. sor)</t>
  </si>
  <si>
    <r>
      <t>A tananyagelemek és a deszkriptorok projektszemléletű kapcsolódása:</t>
    </r>
    <r>
      <rPr>
        <b/>
        <sz val="11"/>
        <rFont val="Franklin Gothic Book"/>
        <family val="2"/>
        <charset val="238"/>
      </rPr>
      <t xml:space="preserve"> 
</t>
    </r>
    <r>
      <rPr>
        <sz val="11"/>
        <rFont val="Franklin Gothic Book"/>
        <family val="2"/>
        <charset val="238"/>
      </rPr>
      <t>A tanulók az elméleti ismereteket gyakorlati helyzetben alkalmazzák. A projektszemléletű oktatás során a hatályos jogszabályok értelmezését követően azonosítják a szenvedélybetegségben szenvedőket az egyes ellátási formák igénybevételének lehetőségével. Hatékonyan együttműködnek a szakterületek munkatársaival annak érdekében, hogy a pszicho-szociális rehabilitáció eszközeivel a szenvedélybetegek felépülését és individuális ellátását elősegíthessék.</t>
    </r>
  </si>
  <si>
    <t xml:space="preserve">Addiktológiai betegek szociális és egészségügyi ellátása </t>
  </si>
  <si>
    <t>Rehabilitáció a szenvedélybetegek gondozásában</t>
  </si>
  <si>
    <t>Egészséggondozás és mentálhigiénés rehabilitáció</t>
  </si>
  <si>
    <t>A csapat tagjaival közösen segíti a klienst a személyre szabott ellátási forma megtalálásában.</t>
  </si>
  <si>
    <t>Kész a közös munkavégzésre az alap- és a szakosított ellátási formák képviselőivel.</t>
  </si>
  <si>
    <t>Ismeri a szenvedélybetegek intézményi ellátási formáit.</t>
  </si>
  <si>
    <t>Megvalósítja a szenvedélybetegek fizikai, lelki gondozását.</t>
  </si>
  <si>
    <t>"I" SZENVEDÉLYBETEGEK SZOCIÁLIS ÉS MENTÁLHIGIÉNÉS ELLÁTÁSA (22; 23; 24. sor)</t>
  </si>
  <si>
    <r>
      <t xml:space="preserve">A tananyagelemek és a deszkriptorok projektszemléletű kapcsolódása: 
</t>
    </r>
    <r>
      <rPr>
        <sz val="11"/>
        <rFont val="Franklin Gothic Book"/>
        <family val="2"/>
        <charset val="238"/>
      </rPr>
      <t>A projektfeladat(ok)ban a közös cél(ok) elérése érdekében a résztvevők a szenvedélybetegek társadalmi kirekesztettségéhez és a stigmatizációjához kapcsolódó helyzeteket értelmezik, beazonosítják. A társadalmi elfogadásra fókuszálva a problémára megoldásokat kínálnak, valamint preventív szemléletű programokat szerveznek. A feladat végrehajtása során nemcsak a szakmai készségek fejlődnek, hanem a teammunka, a kommunikáció és a munkaszervezés is kiemelt szerepet kap.</t>
    </r>
  </si>
  <si>
    <t>Érdekvédelem</t>
  </si>
  <si>
    <t xml:space="preserve">Szakmai gyakorlat </t>
  </si>
  <si>
    <t xml:space="preserve">Veszélyes életkorok és veszélyeztetett helyzetek </t>
  </si>
  <si>
    <t>A mentálhigiénés rehabilitáció fogalma, folyamata</t>
  </si>
  <si>
    <t>Addiktológiai betegség értelmezése történelmi koronként</t>
  </si>
  <si>
    <t>Csapatban együttműködve új megoldási stratégiákat javasol és dolgoz ki a diszkriminatív megnyilvánulások ellen.</t>
  </si>
  <si>
    <t>Törekszik a társadalmi egyenlőtlenségek, stigmák csökkentésére.</t>
  </si>
  <si>
    <t>Ismeri a szenvedélybetegség társadalmi hatását, az előítéleteket, stigmákat.</t>
  </si>
  <si>
    <t>Megakadályozza a szenvedélybetegekkel kapcsolatos társadalmi előítéletek kialakulását felvilágosító programok szervezése által.</t>
  </si>
  <si>
    <r>
      <t xml:space="preserve">A tananyagelemek és a deszkriptorok projektszemléletű kapcsolódása: 
</t>
    </r>
    <r>
      <rPr>
        <sz val="11"/>
        <rFont val="Franklin Gothic Book"/>
        <family val="2"/>
        <charset val="238"/>
      </rPr>
      <t>A különböző tananyagrészeket integráló komplex oktatási folyamatban a tanulók megfigyeléseikre és a szükségletfelmérésre építetten közreműködnek a szenvedélybetegek tervszerű, individuális ellátásában, ápolásában és gondozásában. A tanult klinikai ismeretek alapján azonosítják a szenvedélybetegségeket, gyógyszertani ismeretekre alapozva elsajátítják a szenvedélybetegségek kezelésére alkalmazott készítmények hatásait, mellékhatásait, valamint az alkalmazásukkal összefüggő tudnivalókat.</t>
    </r>
  </si>
  <si>
    <t>Készségfejlesztés a diagnosztikai célú ápolói tevékenységekben</t>
  </si>
  <si>
    <t>Addiktológiai betegek szociális és egészségügyi ellátása</t>
  </si>
  <si>
    <t xml:space="preserve"> Addiktológiai betegek intézményi gondozásának gyakorlata</t>
  </si>
  <si>
    <t>Addiktológiai betegségek fajtái, tünetei</t>
  </si>
  <si>
    <t>Másokkal együttműködve felkészül a beteg ember fogadására és gondozására.</t>
  </si>
  <si>
    <t>Szem előtt tartja szenvedélybetegségek esetleges következményeiből adódó személyiségváltozásokat.</t>
  </si>
  <si>
    <t>Felismeri a szenvedélybetegség tüneteit, a betegséggel járó módosult személyiségszerkezetet és a terápiás szer viselkedésre gyakorolt hatását.</t>
  </si>
  <si>
    <t>Feltárja a szenvedélybetegek speciális szükségleteit, közreműködik azok kielégítésében.</t>
  </si>
  <si>
    <r>
      <rPr>
        <b/>
        <sz val="11"/>
        <rFont val="Franklin Gothic Book"/>
        <family val="2"/>
        <charset val="238"/>
      </rPr>
      <t>A tananyagelemek és a deszkriptorok projektszemléletű kapcsolódása:</t>
    </r>
    <r>
      <rPr>
        <sz val="11"/>
        <rFont val="Franklin Gothic Book"/>
        <family val="2"/>
        <charset val="238"/>
      </rPr>
      <t xml:space="preserve"> 
A résztvevők gyakorlati projektfeladatok keretében, az adatkezelési szabályzat, a hatályos jogszabályok és szakmai eljárásrendek értelmezése alapján, megfelelően, precízen és naprakészen dokumentálják a pszichiátriai betegek ellátásával összefüggő szakmai tartalmakat. A dokumentációvezetés során a digitális kompetencia fejlesztése is fókuszba kerül, amely alapján a tanulók elsajátítják az elektronikus formában vezetett dokumentálást.
</t>
    </r>
  </si>
  <si>
    <t>Csapatban együttműködve megoldásokat kezdeményez a teljes körű dokumentáció kidolgozása érdekében.</t>
  </si>
  <si>
    <t>Tisztában van a pszichiátriai intézményi dokumentációs renddel.</t>
  </si>
  <si>
    <t>Pontosan végzi a pszichiátriai betegek intézményi gondozásának adminisztrációs és dokumentációs feladatait.</t>
  </si>
  <si>
    <r>
      <t xml:space="preserve">A tananyagelemek és a deszkriptorok projektszemléletű kapcsolódása: 
</t>
    </r>
    <r>
      <rPr>
        <sz val="11"/>
        <rFont val="Franklin Gothic Book"/>
        <family val="2"/>
        <charset val="238"/>
      </rPr>
      <t>A tanulók olyan projektet alkotnak, melyben a hatályos jogszabályok értelmezése alapján azonosítják a pszichiátriai betegségben szenvedőket az egyes ellátási formák igénybevételének lehetőségeivel. A tanulók gyakorlati projekt keretében az elméletben tanultakat gyakorlati helyzetben alkalmazva, a pszicho-szociális rehabilitáció eszközeivel elősegítik a krónikus pszichiátriai betegek felépülését és egyéni ellátását. A résztvevők megismerik a hatékony együttműködés kritériumait, valamint a szakterületek munkatársaival való teammunka jelentőségét interiorizálják.</t>
    </r>
  </si>
  <si>
    <t>Pszichiátriai betegek komplex gondozása</t>
  </si>
  <si>
    <t>A csapat tagjaként segíti a klienst a személyre szabott ellátási forma megtalálásában.</t>
  </si>
  <si>
    <t>Kész a közös munkavégzésre az alap- és a szakosított ellátási formák képviselőivel, közös munkavégzést kezdeményez.</t>
  </si>
  <si>
    <t>Ismeri a pszichiátriai alap- és szakosított ellátási formákat.</t>
  </si>
  <si>
    <t>Részt vesz a közösségi pszichiátriai ellátás megszervezésében, működtetésében.</t>
  </si>
  <si>
    <t>"H" PSZICHIÁTRIAI BETEGEK SZOCIÁLIS ÉS MENTÁLHIGIÉNÉS ELLÁTÁSA (18; 19; 20. sor)</t>
  </si>
  <si>
    <r>
      <t xml:space="preserve">A tananyagelemek és a deszkriptorok projektszemléletű kapcsolódása: 
</t>
    </r>
    <r>
      <rPr>
        <sz val="11"/>
        <rFont val="Franklin Gothic Book"/>
        <family val="2"/>
        <charset val="238"/>
      </rPr>
      <t>A tanulók egy önállóan vagy csoportban végzett projekt során, az egymásra épülő tananyagelemekből felépülő átfogó oktatási folyamat keretében, az elsajátított ismeretekre alapozva azonosítják és értelmezik a pszichiátriai betegek társadalmi kirekesztettségéhez és a stigmatizációjához kapcsolódó helyzeteket. Társadalmi elfogadásra fókuszálva megoldásokat kínálnak, és programokat szerveznek a projekt részeként.</t>
    </r>
  </si>
  <si>
    <t>A mai magyar társadalom jellemzői</t>
  </si>
  <si>
    <t xml:space="preserve">Pszichiátriai betegek szociális és egészségügyi ellátása </t>
  </si>
  <si>
    <t xml:space="preserve">Pszichiátriai betegségek fiziológiai okai, családi, társadalmi háttere </t>
  </si>
  <si>
    <t>Pszichiátriai betegség értelmezése történelmi koronként</t>
  </si>
  <si>
    <t>Csapatmunkában új megoldási stratégiák kidolgozásában vesz részt a diszkriminatív megnyilvánulások ellen, és részt vesz a társadalmi befogadás és elfogadás erősítése érdekében szervezett feladatokban.</t>
  </si>
  <si>
    <t>Törekszik a társadalmi egyenlőtlenségek és előítéletek csökkentésére.</t>
  </si>
  <si>
    <t>Ismeri a pszichiátriai betegeket övező társadalmi előítéleteket, stigmákat.</t>
  </si>
  <si>
    <t>Megakadályozza a pszichiátriai betegek társadalmi előítéletének kialakulását felvilágosító programok szervezése által.</t>
  </si>
  <si>
    <r>
      <t xml:space="preserve">A tananyagelemek és a deszkriptorok projektszemléletű kapcsolódása:  
</t>
    </r>
    <r>
      <rPr>
        <sz val="11"/>
        <rFont val="Franklin Gothic Book"/>
        <family val="2"/>
        <charset val="238"/>
      </rPr>
      <t>Csoportos műhelymunka során a résztvevők megfigyeléseire építve és/vagy a rendelkezésre álló információk alapján lépésről lépésre megtervezik a pszichiátriai betegek egyéni ellátását, ápolását és gondozását. A résztvevők klinikai ismeretek alapján azonosítják a pszichiátriai betegségeket. A projektoktatás részeként teammunkában hatékony ápolási és gondozási tevékenységet végeznek.</t>
    </r>
  </si>
  <si>
    <t>Szem előtt tartja a pszichiátriai betegségek esetleges következményeiből adódó személyiségváltozásokat, hogy szakmai felettesének jelezni tudja azokat.</t>
  </si>
  <si>
    <t>Ismeri a pszichiátriai betegségek tüneteit és a pszichiátriai kórképeket.</t>
  </si>
  <si>
    <t>Megfogalmazza és jelzi felettesének a pszichiátriai betegek egyéni szükségleteit, segít azok kielégítésében.</t>
  </si>
  <si>
    <r>
      <t>A tananyagelemek és a deszkriptorok projektszemléletű kapcsolódása:</t>
    </r>
    <r>
      <rPr>
        <b/>
        <sz val="11"/>
        <rFont val="Franklin Gothic Book"/>
        <family val="2"/>
        <charset val="238"/>
      </rPr>
      <t xml:space="preserve"> 
</t>
    </r>
    <r>
      <rPr>
        <sz val="11"/>
        <rFont val="Franklin Gothic Book"/>
        <family val="2"/>
        <charset val="238"/>
      </rPr>
      <t>Valós szakmai tevékenység feldolgozásával a tanulók szakszerű ismeretek birtokában megtervezik az életvégi ellátásra szoruló beteg holisztikus ápolását, és teammunkában végrehajtják. A gyakorlati projektfeladatok segítségével elsajátítják a halott intézményen belüli és kívüli ellátásával, valamint az ügyintézéssel kapcsolatos tevékenységeket. Komplex ismeretekre építve segítik a gyászoló hozzátartozókat, jellemzők alapján azonosítják a normál gyász szakaszait és a komplikált gyászreakciókat. A projektfeladatok kivitelezése során az empátia és az együttműködés fejlesztése is fókuszba kerül.</t>
    </r>
  </si>
  <si>
    <t>Gyógyíthatatlan betegek ápolása</t>
  </si>
  <si>
    <t>A veszteség pszichológiája</t>
  </si>
  <si>
    <t>Gyógyíthatatlan, haldokló beteg gondozása és ápolása</t>
  </si>
  <si>
    <t>Magára nézve kötelezőnek tartja a szociális szakmai és etikai irányelvek előírásait.</t>
  </si>
  <si>
    <t>Empatikus a haldoklóval és a gyászolóval egyaránt, igyekszik egyénre szabottan támogatni őket.</t>
  </si>
  <si>
    <t>Tapasztalatával segíti a haldokló beteg ápolását, gondozását, részt vesz a temetés előkészítésében.</t>
  </si>
  <si>
    <r>
      <t xml:space="preserve">A tananyagelemek és a deszkriptorok projektszemléletű kapcsolódása: 
</t>
    </r>
    <r>
      <rPr>
        <sz val="11"/>
        <rFont val="Franklin Gothic Book"/>
        <family val="2"/>
        <charset val="238"/>
      </rPr>
      <t>A különböző témaköröket összekapcsoló, átfogó oktatási folyamat során a tanulók olyan projektfeladatokat végeznek, melyekben az idősödéssel járó testi és lelki elváltozások sajátosságait megismerik, azonosítják az élettanitól eltérő öregedési jeleket. Korszerű ápolási stratégiát állítanak fel, amely alapján szakszerűen és a betegbiztonsági szabályokat betartva ápolják és gondozzák az egészségi állapotában károsodott időset.</t>
    </r>
  </si>
  <si>
    <t>Gerontológiai alapismeretek</t>
  </si>
  <si>
    <t>Az élettani és kóros öregedés jellemzői</t>
  </si>
  <si>
    <t>A csapat tagjaival együttműködve segíti a fizikai és lelki egyensúly megteremtését.</t>
  </si>
  <si>
    <t>Empatikus a beteg ember fizikai és lelki változásait illetően.</t>
  </si>
  <si>
    <t>Tisztában van a geriátriai betegek ápolásának, gondozásának tevékenységével.</t>
  </si>
  <si>
    <t>Felismeri a kóros öregedés jeleit, a geriátriai kórképek tüneteit.</t>
  </si>
  <si>
    <t>"G" A GERONTOLÓGIA ÉS GERIÁTRIAI ELMÉLETE ÉS GYAKORLATA (11; 12; 14; 15; 16. sor)</t>
  </si>
  <si>
    <r>
      <t xml:space="preserve">A tananyagelemek és a deszkriptorok projektszemléletű kapcsolódása: 
</t>
    </r>
    <r>
      <rPr>
        <sz val="11"/>
        <rFont val="Franklin Gothic Book"/>
        <family val="2"/>
        <charset val="238"/>
      </rPr>
      <t xml:space="preserve">Egy lehetséges gyakorlati projektfeladat keretében a tanulók az időskor élettani változásaira vonatkozó ismeretek birtokában azonosítják az idősek mindennapi életvitelében adódó nehézségeket. Javaslatokat fogalmaznak meg a megmaradt funkciók erősítésére. A szellemi frissesség megőrzése érdekében hatékony prevenciós stratégiát alkalmaznak az ellátottaknál.
</t>
    </r>
  </si>
  <si>
    <t>Az idős ember mindennapi boldogulását biztosítva új megoldási javaslatokat kezdeményez.</t>
  </si>
  <si>
    <t>Belátja az egyén változó képességeit, és törekszik a változás mértékének megfelelően új módszerek alkalmazására.</t>
  </si>
  <si>
    <t>Tisztában van azokkal a képességváltozásokkal, amelyek akadályozzák az idős mindennapi boldogulását.</t>
  </si>
  <si>
    <t>Fejleszti az idős emberek képességeit, megakadályozza a szellemi hanyatlásukat.</t>
  </si>
  <si>
    <r>
      <t xml:space="preserve">A tananyagelemek és a deszkriptorok projektszemléletű kapcsolódása: 
</t>
    </r>
    <r>
      <rPr>
        <sz val="11"/>
        <rFont val="Franklin Gothic Book"/>
        <family val="2"/>
        <charset val="238"/>
      </rPr>
      <t>Projektoktatás alkalmazásával a résztvevők felmérik az idős ember önmegvalósítási és aktivitási törekvéseit, a magasabbrendű szükségletek azonosítását követően. A tanulók előzetes ismereteikre építve foglalkoztatási lehetőségeket kínálnak az idős kliens számára, az egyéni képességek és motiváció figyelembevételével. Az elkészített foglalkoztatási tervet teammunkában megvalósítják.</t>
    </r>
  </si>
  <si>
    <t>Felelősséget vállal a csoport és a saját munkájáért a foglalkoztatás működtetésében.</t>
  </si>
  <si>
    <t>Törekszik a megfelelő foglalkoztatási lehetőségek biztosítására, az idősek aktivitásának fokozására, figyelembe véve az egészségi, pszichés állapotukat.</t>
  </si>
  <si>
    <t>Ismeri az időskorúak önmegvalósítását, aktivitását elősegítő technikákat, módszereket tud kidolgozni.</t>
  </si>
  <si>
    <t>Felismeri az időskorúak önmegvalósítási szándékát és a megfelelő foglalkoztatási lehetőségeket, mindezeket alkalmazza. A foglalkoztatásokat megvalósítja.</t>
  </si>
  <si>
    <r>
      <t xml:space="preserve">A tananyagelemek és a deszkriptorok projektszemléletű kapcsolódása: 
</t>
    </r>
    <r>
      <rPr>
        <sz val="11"/>
        <rFont val="Franklin Gothic Book"/>
        <family val="2"/>
        <charset val="238"/>
      </rPr>
      <t>A tanulók valós szakmai esetek feldolgozásával, a Maslow-hierarchiára építve azonosítják az időseknél, fogyatékkal élőknél, pszichiátriai betegeknél és addiktológiai betegeknél felmerülő szükségleteket, majd a tervezési folyamat segítségével komplex megoldást kínálnak azok kielégítésére. Az ápolási tevékenységeket biztonságosan és szakszerűen ellátják, hatékonyan együttműködnek a teamtagokkal. Esettanulmányok alapján megtervezik a gondozás-ápolás folyamatát. Az elsajátított ismeretek alapján a résztvevők foglalkoztatási terveket készítenek, és alkalmazzák a foglalkoztatás szervezésének módszertanát.</t>
    </r>
  </si>
  <si>
    <t xml:space="preserve">Munka-, tűz-, és balesetvédelmi alapfogalmak és feladatok ellátása </t>
  </si>
  <si>
    <t xml:space="preserve">Gyógyíthatatlan, haldokló beteg gondozása és ápolása </t>
  </si>
  <si>
    <t>Egészséges és akadályozott ember gondozása és ápolása</t>
  </si>
  <si>
    <t>Segítséget és útmutatást nyújt az idős ember számára a probléma megoldásában. Együttműködik az ápoló, gondozó team-mel.</t>
  </si>
  <si>
    <t>Szem előtt tartja a páciens állapotát tervek kidolgozása során. Kliensei irányába törekszik saját maga elfogadtatására, a kölcsönös bizalom kiépítése érdekében.</t>
  </si>
  <si>
    <t>Ismeri a gondozási, folyamatot, az ápolási, foglalkoztatási terv elemeit.</t>
  </si>
  <si>
    <t>Megtervezi a gondozási, ápolási folyamat és foglalkoztatás módját.</t>
  </si>
  <si>
    <r>
      <t xml:space="preserve">A tananyagelemek és a deszkriptorok projektszemléletű kapcsolódása: 
</t>
    </r>
    <r>
      <rPr>
        <sz val="11"/>
        <color theme="1"/>
        <rFont val="Franklin Gothic Book"/>
        <family val="2"/>
        <charset val="238"/>
      </rPr>
      <t>A tanulók megismerkednek a hazai demográfiai jellemzőkkel, elemzik az adatokat, majd logikus következtetéseket vonnak le. A projektmunkában kiemelt szerepet kap a problémahelyzet felismerése, elemzése és a megoldási javaslatok megfogalmazása.</t>
    </r>
  </si>
  <si>
    <t xml:space="preserve">Népegészségügyi és környezet-egészségügyi alapismeretek </t>
  </si>
  <si>
    <t xml:space="preserve">Egészségvédelem, egészségfejlesztés </t>
  </si>
  <si>
    <t>Társadalomismereti alapfogalmak</t>
  </si>
  <si>
    <t>Önállóan tudja követni a tudományos és jogszabályi változásokat.</t>
  </si>
  <si>
    <t>Törekszik az előítélet-mentes kommunikációra, gondolkodásra, az egyén jellemzői és tulajdonságai alapján az összefüggések megértésére.</t>
  </si>
  <si>
    <t>Ismeri az idősek társadalmi helyzetét, a magyarországi demográfiai sajátosságokat és az ebből fakadó következményeket.</t>
  </si>
  <si>
    <t>Ismerteti az idősek társadalmi helyzetét, és felismeri a jellemző szociális problémákat, azok hatásait. Feltárja a kliens helyzetét, szociális problémáit, és azonnal megteszi adekvát jelzéseit a szolgáltató-rendszeren belül.</t>
  </si>
  <si>
    <r>
      <t>A tananyagelemek és a deszkriptorok projektszemléletű kapcsolódása:</t>
    </r>
    <r>
      <rPr>
        <sz val="11"/>
        <color theme="1"/>
        <rFont val="Franklin Gothic Book"/>
        <family val="2"/>
        <charset val="238"/>
      </rPr>
      <t xml:space="preserve"> 
</t>
    </r>
    <r>
      <rPr>
        <sz val="11"/>
        <rFont val="Franklin Gothic Book"/>
        <family val="2"/>
        <charset val="238"/>
      </rPr>
      <t>A projektalapú megközelítésben a tanulók azonosítják az időskorral járó testi és lelki elváltozásokat, valamint a betegséggel összefüggő tüneteket és elváltozásokat. Esetleírások alapján felismerik és azonosítják a kóros állapotokhoz kapcsolódó heveny elváltozásokat, és megkezdik az azonnali segítségnyújtást.</t>
    </r>
  </si>
  <si>
    <t>Egészségügyi, élettani és kórélettani alapismeretek</t>
  </si>
  <si>
    <t>Önállóan segítséget, útmutatást nyújt a beteg részére az akut problémák esetében.</t>
  </si>
  <si>
    <t>Szem előtt tartja az idősödésből adódó változások problémáit, empatikus a beteg szubjektív panaszait, tüneteit illetően.</t>
  </si>
  <si>
    <t>Ismeri az idősödés egészségügyi, élettani, kórélettani változásait.</t>
  </si>
  <si>
    <t>Felismeri az idősödés változásait.</t>
  </si>
  <si>
    <r>
      <t xml:space="preserve">A tananyagelemek és a deszkriptorok projektszemléletű kapcsolódása: 
</t>
    </r>
    <r>
      <rPr>
        <sz val="11"/>
        <rFont val="Franklin Gothic Book"/>
        <family val="2"/>
        <charset val="238"/>
      </rPr>
      <t>Önálló vagy csoportos projektfeladatokon keresztül a résztvevők összegyűjtik és elsajátítják az emberi pszichikummal, a személyiséggel, a személyiség fejlődésével és a társas érintkezés sajátosságaival kapcsolatos definíciókat. A pszichológiai, szociálpszichológiai és szociálgerontológiai módszerek elsajátításával komplexen értelmezik a lelki működéseket.</t>
    </r>
  </si>
  <si>
    <t>Pszichoszomatikus betegségek</t>
  </si>
  <si>
    <t>Fejlődéslélektani alapismeretek</t>
  </si>
  <si>
    <t>Egészség pszichológiai alapok</t>
  </si>
  <si>
    <t xml:space="preserve">Egészséges személyiségfejlődés lélektani alapjai </t>
  </si>
  <si>
    <t>Pszichológiai önállósággal rendelkezik kompetenciáját érintő kérdésekben és feladatokban, amely a felelős cselekvés szabadságával jár együtt.</t>
  </si>
  <si>
    <t>Munkavégzése során szem előtt tartja az énvédő mechanizmusokat és az alkalmazkodás képességét.</t>
  </si>
  <si>
    <t>Ismeri és érti a pszichológiai alapfogalmakat.</t>
  </si>
  <si>
    <t>Adekvátan alkalmazza kompetencia határain belül a személyiség-lélektani, a szociálpszichológiai és a szociálgerontológiai ismereteit.</t>
  </si>
  <si>
    <t>"F" PSZICHOLÓGIAI ISMERETEK ALKALMAZÁSA A SZOCIÁLIS ÉS MENTÁLHIGIÉNÉS ELLÁTÁSBAN (10. sor)</t>
  </si>
  <si>
    <r>
      <t>A tananyagelemek és a deszkriptorok projektszemléletű kapcsolódása:</t>
    </r>
    <r>
      <rPr>
        <b/>
        <sz val="11"/>
        <rFont val="Franklin Gothic Book"/>
        <family val="2"/>
        <charset val="238"/>
      </rPr>
      <t xml:space="preserve"> 
</t>
    </r>
    <r>
      <rPr>
        <sz val="11"/>
        <rFont val="Franklin Gothic Book"/>
        <family val="2"/>
        <charset val="238"/>
      </rPr>
      <t>Ismereteire alapozva definiálja a rehabilitációt és a habilitációt. A rehabilitáció folyamatában a team tagjaként közreműködik. Elkötelezett a rehabilitációt igénylő kliens társadalmi integrációja iránt, tevékenyen részt vesz annak megteremtésében.</t>
    </r>
  </si>
  <si>
    <t>Egészségmegőrzési és rehabilitációs gyakorlat</t>
  </si>
  <si>
    <t>Habilitáció a fogyatékkal élők gondozásában</t>
  </si>
  <si>
    <t>Rehabilitáció a pszichiátriai ellátásban</t>
  </si>
  <si>
    <t xml:space="preserve">A rehabilitáció területei és intézményrendszere </t>
  </si>
  <si>
    <t>Felelősséget vállal a saját és a csoport munkájáért egyaránt.</t>
  </si>
  <si>
    <t>Elfogadja a rehabilitálandó esetleges személyes hiányosságait. Elkötelezett a társadalmi befogadás elősegítése iránt.</t>
  </si>
  <si>
    <t>Ismeri a rehabilitáció, habilitáció fogalmát.</t>
  </si>
  <si>
    <t>Azonosítja a rehabilitáció akadályozó és segítő eszközeit, részt vállal a rehabilitáció folyamatában.</t>
  </si>
  <si>
    <r>
      <t xml:space="preserve">A tananyagelemek és a deszkriptorok projektszemléletű kapcsolódása: 
</t>
    </r>
    <r>
      <rPr>
        <sz val="11"/>
        <rFont val="Franklin Gothic Book"/>
        <family val="2"/>
        <charset val="238"/>
      </rPr>
      <t>A tanulók a projektszemléletű oktatás során elsajátítják a munkatevékenységek során alkalmazható prevenciós szemléletet és a hatékony edukációs tevékenység kritériumait. Részt vesznek az egészségi állapot felmérésében, tájékoztatást adnak az egészséges életmódról, a betegségek megelőzéséről, valamint társszervezőkkel egészségfejlesztő foglalkozásokat szerveznek.</t>
    </r>
  </si>
  <si>
    <t>Megfigyelési gyakorlat</t>
  </si>
  <si>
    <t xml:space="preserve">Készségfejlesztés az ápoló egészségnevelő és higiénés tevékenységeiben </t>
  </si>
  <si>
    <t>Az egészség, betegség, prevenció</t>
  </si>
  <si>
    <t>Útmutatással preventív tevékenységet végez önállóan. Együttműködik más szakmák (egészségügy, civil szervezetek, alapítványok stb.) képviselőivel.</t>
  </si>
  <si>
    <t>Szem előtt tartja a betegségek megelőzését, közreműködik a prevenciókban.</t>
  </si>
  <si>
    <t>Ismeri az egészségügy stratégiáit, a prevenciós módszereket, a lehetséges szűrések körét, programokat.</t>
  </si>
  <si>
    <t>Célzott, eltérő egészségügyi feladatokat lát el, megelőző jellegű felvilágosító programok szervezésében működik közre.</t>
  </si>
  <si>
    <r>
      <t xml:space="preserve">A tananyagelemek és a deszkriptorok projektszemléletű kapcsolódása: 
</t>
    </r>
    <r>
      <rPr>
        <sz val="11"/>
        <rFont val="Franklin Gothic Book"/>
        <family val="2"/>
        <charset val="238"/>
      </rPr>
      <t>Projektfeladatokon keresztül a tanulók definiálják az egészséget és a betegséget, azonosítják az egészséget befolyásoló tényezőket, valamint a prevenciós lehetőségeket. A napi szakmai tevékenységükkel hozzájárulnak az egészségtudatos magatartás interiorizációjához.</t>
    </r>
  </si>
  <si>
    <t>A társadalmi helyzet és az egészség összefüggései</t>
  </si>
  <si>
    <t>Készségfejlesztés az ápoló egészségnevelő és higiénés tevékenységeiben</t>
  </si>
  <si>
    <t>Időskorúak a társadalomban és a családban</t>
  </si>
  <si>
    <t>Egészségnevelés gyakorlata különböző ellátási területeken</t>
  </si>
  <si>
    <t>Az egészségmegőrzés a családban és a családon kívül</t>
  </si>
  <si>
    <t>Önálló javaslatokat fogalmaz meg az egészségtudatos magatartás elősegítése érdekében.</t>
  </si>
  <si>
    <t>Törekszik a munkavégzése során az egészség minél hosszabb időn át történő megtartására a kliensek körében.</t>
  </si>
  <si>
    <t>Ismeri az egészség, betegség fogalmát, az egészséget megőrző stratégiákat.</t>
  </si>
  <si>
    <t>Tájékoztatást nyújt a családban és egyéb közösségekben az egészségtudatos magatartás kialakulását, megőrzését célzó ismeretekről.</t>
  </si>
  <si>
    <r>
      <t xml:space="preserve">A tananyagelemek és a deszkriptorok projektszemléletű kapcsolódása: 
</t>
    </r>
    <r>
      <rPr>
        <sz val="11"/>
        <rFont val="Franklin Gothic Book"/>
        <family val="2"/>
        <charset val="238"/>
      </rPr>
      <t>A résztvevők esettanulmányok, filmek elemzésével és feldolgozásával azonosítják a haldoklási szakaszokat. Az elsajátított ismeretekre építetten megtervezik és végrehajtják a terminális állapotban lévő beteg holisztikus pszichés gondozását. Ismereteik gyakorlati alkalmazásával kompetens szakemberként a gyász folyamatában a gyászolók mentális támogatását végzik az egyes szakaszoknak megfelelően.</t>
    </r>
  </si>
  <si>
    <t>Önállóan felismeri a haldoklás, illetve a gyász szakaszában bekövetkező változásokat. Felelősségteljesen segítő magatartást tanúsít ezekben a szituációkban.</t>
  </si>
  <si>
    <t>Empatikus a haldoklókkal és a gyászolókkal egyaránt.</t>
  </si>
  <si>
    <t>Ismeri a haldoklás és a gyász fázisait.</t>
  </si>
  <si>
    <t>Ismeri a haldoklók és gyászolók gondozásának mentálhigiénés támogatási elemeit. Ezeket alkalmazza a gyakorlatban.</t>
  </si>
  <si>
    <r>
      <t xml:space="preserve">A tananyagelemek és a deszkriptorok projektszemléletű kapcsolódása: 
</t>
    </r>
    <r>
      <rPr>
        <sz val="11"/>
        <rFont val="Franklin Gothic Book"/>
        <family val="2"/>
        <charset val="238"/>
      </rPr>
      <t>A résztvevők gyakorlati projektfeladatok keretében, az adatkezelési szabályzatnak megfelelően, precízen és naprakészen dokumentálják a mentálhigiénés tevékenységgel összefüggő szakmai tartalmakat. Az adminisztrációs tevékenység során fókuszálnak a fenntarthatóságra és a szelektív hulladékkezelésre.</t>
    </r>
  </si>
  <si>
    <t>Dokumentumgyűjtés</t>
  </si>
  <si>
    <t>Felkészülés a szóbeli prezentációra</t>
  </si>
  <si>
    <t>A portfólió készítés alapja</t>
  </si>
  <si>
    <t>Másokkal együttműködve készíti el a mentálhigiénés munka dokumentumait, amelynek készítése önálló feladata.</t>
  </si>
  <si>
    <t>Szem előtt tartja a dokumentáció mindenre kiterjedő vezetését, törekszik ennek minden esetben eleget tenni. Betartja az adatkezelési szabályokat. Ügyel arra, hogy irodai környezetének kialakításában érvényesüljenek a fenntarthatóság szempontjai, kiemelten a keletkező hulladék kezelésében.</t>
  </si>
  <si>
    <t>Ismeri a mentálhigiénés munka dokumentációját, dokumentáció-vezetési feladatait.</t>
  </si>
  <si>
    <t>Pontosan elvégzi a mentálhigiénés munkához kapcsolódó adminisztrációs, dokumentációs feladatokat.</t>
  </si>
  <si>
    <r>
      <t xml:space="preserve">A tananyagelemek és a deszkriptorok projektszemléletű kapcsolódása: 
</t>
    </r>
    <r>
      <rPr>
        <sz val="11"/>
        <rFont val="Franklin Gothic Book"/>
        <family val="2"/>
        <charset val="238"/>
      </rPr>
      <t>Valós szakmai tevékenységek önálló vagy csoportos feldolgozásával a tanulók saját tempójukban, a szakmai ismereteik birtokában, kreatív megoldásokat keresve és alkalmazva tervet készítenek a folyamatos intézeti elhelyezésben részesülő ellátott mindennapi életvitelének megszervezésére. Teammunkában tevékenykednek, a szakmai előírásoknak megfelelően alkalmazzák a tanult módszereket és tevékenységeket.</t>
    </r>
  </si>
  <si>
    <t>Önállóan vagy csapatban végzi szervezési, végrehajtási feladatait.</t>
  </si>
  <si>
    <t>Kész a közös munkára a csapattagokkal. Elfogadja a szakmai irányelveket.</t>
  </si>
  <si>
    <t>Szervezi és végrehajtja a bentlakásos intézmények mentálhigiénés segítésének sajátos feladatait.</t>
  </si>
  <si>
    <r>
      <t xml:space="preserve">A tananyagelemek és a deszkriptorok projektszemléletű kapcsolódása: 
</t>
    </r>
    <r>
      <rPr>
        <sz val="11"/>
        <rFont val="Franklin Gothic Book"/>
        <family val="2"/>
        <charset val="238"/>
      </rPr>
      <t>A különböző témaköröket összekapcsoló, átfogó oktatási folyamat során a tanulók olyan projektfeladatokat végeznek, melyek során komplex módon azonosítják a krónikus betegségben szenvedők, az időskorúak, a fogyatékkal élők, a pszichiátriai betegek és az addiktológiai betegek szociális helyzetének javítása érdekében alkalmazható szakmai tevékenységeket. A projekteket a tanulók egymással megosztják, közösen véleményezik és értékelik, ezáltal az együttműködési készségük is fejlődik. A kliensek nehézségeinek megoldására vonatkozóan az empátia és az elkötelezettség is kiemelt hangsúlyt kap.</t>
    </r>
  </si>
  <si>
    <t xml:space="preserve">Addiktológiai betegségek pszichiátriai összefüggései </t>
  </si>
  <si>
    <t>Önálló javaslatokat fogalmaz meg a csapatban az egyes célcsoportok problémáinak megoldására, helyzetének javítására.</t>
  </si>
  <si>
    <t>Ismeri a krónikus betegek, szenvedélybetegek, pszichiátriai betegek és fogyatékossággal élő személyek segítésére, támogatására szolgáló technikákat.</t>
  </si>
  <si>
    <t>Bemutatja a krónikus betegek, szenvedélybetegek, pszichiátriai betegek, fogyatékossággal élő személyek körében végzett segítő és támogató tevékenységek elemeit.</t>
  </si>
  <si>
    <r>
      <t xml:space="preserve">A tananyagelemek és a deszkriptorok projektszemléletű kapcsolódása: 
</t>
    </r>
    <r>
      <rPr>
        <sz val="11"/>
        <rFont val="Franklin Gothic Book"/>
        <family val="2"/>
        <charset val="238"/>
      </rPr>
      <t>A résztvevők gyakorlatorientált feladatokon keresztül a komplex szakmai ismeretekre építve, valamint a kompetenciák függvényében elsajátítják az interperszonális kapcsolatok harmonizációjának biztosítását. Fejlett módszertani kultúra alapján alkalmazzák a mentálhigiénés segítés stratégiáit.</t>
    </r>
  </si>
  <si>
    <t>A segítő kapcsolat</t>
  </si>
  <si>
    <t>Új megoldásokat kezdeményez a megfelelő kapcsolatok kialakítására (kapcsolatfelvétel, telefon, személyes megkeresés stb.).</t>
  </si>
  <si>
    <t>Támogatást nyújt az ellátottaknak a családi és személyes kapcsolataik megtartása céljából.</t>
  </si>
  <si>
    <r>
      <t xml:space="preserve">A tananyagelemek és a deszkriptorok projektszemléletű kapcsolódása: 
</t>
    </r>
    <r>
      <rPr>
        <sz val="11"/>
        <rFont val="Franklin Gothic Book"/>
        <family val="2"/>
        <charset val="238"/>
      </rPr>
      <t xml:space="preserve">A résztvevők egy önállóan vagy csoportban végzett projekt során pontosan értelmezik a mentálhigiénével összefüggő definíciókat. A mentálhigiénés szemléletmód kialakítása során összefüggéseket tárnak fel a humán-ökorendszerben rejlő előnyök és problémaforrások tekintetében. Ismereteikre építve hatékony javaslatokat kínálnak a természetes támaszok kiválasztásának folyamatában.
</t>
    </r>
  </si>
  <si>
    <t xml:space="preserve">Egészségnevelés gyakorlata különböző ellátási területeken </t>
  </si>
  <si>
    <t>A gondozás mentálhigiénés vonatkozásai</t>
  </si>
  <si>
    <t>Önállóan és a csapattagokkal együttműködve a segítő kapcsolat felhasználásával végzi tevékenységét</t>
  </si>
  <si>
    <t>Kompetenciáinak segítségével törekszik a leginkább megfelelő természetes támasz kiválasztására.</t>
  </si>
  <si>
    <t>Mentálhigiénés ismeretei révén azonosítja és a segítő folyamatban felhasználja a jól és rosszul működő természetes támaszokat.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</si>
</sst>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rgb="FFFF0000"/>
      <name val="Franklin Gothic Book"/>
      <family val="2"/>
      <charset val="238"/>
    </font>
    <font>
      <sz val="11"/>
      <color rgb="FF00B050"/>
      <name val="Franklin Gothic Book"/>
      <family val="2"/>
      <charset val="238"/>
    </font>
    <font>
      <sz val="11"/>
      <name val="Franklin Gothic Book"/>
      <family val="2"/>
      <charset val="238"/>
    </font>
    <font>
      <b/>
      <sz val="11"/>
      <color rgb="FFFF0000"/>
      <name val="Franklin Gothic Book"/>
      <family val="2"/>
      <charset val="238"/>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s>
  <borders count="3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
      <left style="thin">
        <color auto="1"/>
      </left>
      <right/>
      <top/>
      <bottom style="medium">
        <color auto="1"/>
      </bottom>
      <diagonal/>
    </border>
    <border>
      <left style="thin">
        <color auto="1"/>
      </left>
      <right/>
      <top/>
      <bottom/>
      <diagonal/>
    </border>
    <border>
      <left style="thin">
        <color auto="1"/>
      </left>
      <right/>
      <top style="medium">
        <color auto="1"/>
      </top>
      <bottom/>
      <diagonal/>
    </border>
  </borders>
  <cellStyleXfs count="1">
    <xf numFmtId="0" fontId="0" fillId="0" borderId="0"/>
  </cellStyleXfs>
  <cellXfs count="78">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0" xfId="0" applyFont="1" applyFill="1"/>
    <xf numFmtId="0" fontId="2" fillId="3" borderId="21"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3" fillId="3" borderId="5" xfId="0" applyFont="1" applyFill="1" applyBorder="1" applyAlignment="1">
      <alignment horizontal="left"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25" xfId="0" applyFont="1" applyFill="1" applyBorder="1" applyAlignment="1">
      <alignment horizontal="center" vertical="center" textRotation="90" wrapText="1"/>
    </xf>
    <xf numFmtId="0" fontId="1" fillId="2" borderId="26" xfId="0" applyFont="1" applyFill="1" applyBorder="1" applyAlignment="1">
      <alignment horizontal="center" vertical="center" textRotation="90" wrapText="1"/>
    </xf>
    <xf numFmtId="0" fontId="1" fillId="2" borderId="27"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6" fillId="6" borderId="12"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13" xfId="0" applyFont="1" applyFill="1" applyBorder="1" applyAlignment="1">
      <alignment horizontal="justify"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6" borderId="20" xfId="0" applyFont="1" applyFill="1" applyBorder="1" applyAlignment="1">
      <alignment horizontal="center" vertical="center" wrapText="1"/>
    </xf>
    <xf numFmtId="0" fontId="1" fillId="5" borderId="10" xfId="0" applyFont="1" applyFill="1" applyBorder="1" applyAlignment="1">
      <alignment horizontal="justify" vertical="center" wrapText="1"/>
    </xf>
    <xf numFmtId="0" fontId="1" fillId="2" borderId="28" xfId="0" applyFont="1" applyFill="1" applyBorder="1" applyAlignment="1">
      <alignment horizontal="center" vertical="center" textRotation="90" wrapText="1"/>
    </xf>
    <xf numFmtId="0" fontId="1" fillId="2" borderId="29" xfId="0" applyFont="1" applyFill="1" applyBorder="1" applyAlignment="1">
      <alignment horizontal="center" vertical="center" textRotation="90" wrapText="1"/>
    </xf>
    <xf numFmtId="0" fontId="1" fillId="2" borderId="30" xfId="0" applyFont="1" applyFill="1" applyBorder="1" applyAlignment="1">
      <alignment horizontal="center" vertical="center" textRotation="90" wrapText="1"/>
    </xf>
    <xf numFmtId="0" fontId="6" fillId="3" borderId="21"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0" xfId="0" applyFont="1" applyAlignment="1">
      <alignment horizontal="center" vertic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5" borderId="11"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0" borderId="14" xfId="0" applyFont="1" applyBorder="1" applyAlignment="1">
      <alignment horizontal="center" vertical="center" wrapText="1"/>
    </xf>
    <xf numFmtId="0" fontId="3" fillId="7" borderId="0" xfId="0" applyFont="1" applyFill="1" applyAlignment="1">
      <alignment wrapText="1"/>
    </xf>
    <xf numFmtId="0" fontId="7" fillId="5" borderId="11"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3" fillId="7" borderId="5" xfId="0" applyFont="1" applyFill="1" applyBorder="1" applyAlignment="1">
      <alignment horizontal="left" vertical="center" wrapText="1"/>
    </xf>
    <xf numFmtId="0" fontId="4" fillId="5" borderId="11"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6" fillId="5" borderId="10" xfId="0" applyFont="1" applyFill="1" applyBorder="1" applyAlignment="1">
      <alignment horizontal="justify" vertical="center" wrapText="1"/>
    </xf>
    <xf numFmtId="0" fontId="3" fillId="7" borderId="0" xfId="0" applyFont="1" applyFill="1" applyAlignment="1">
      <alignment horizontal="left" vertical="center" wrapText="1"/>
    </xf>
    <xf numFmtId="0" fontId="3" fillId="3" borderId="2" xfId="0" applyFont="1" applyFill="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J119"/>
  <sheetViews>
    <sheetView tabSelected="1" zoomScale="85" zoomScaleNormal="85" workbookViewId="0">
      <selection activeCell="E2" sqref="E2:E11"/>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48.42578125" style="2" customWidth="1"/>
    <col min="10" max="10" width="43.28515625" style="2" customWidth="1"/>
    <col min="11"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22">
        <v>1</v>
      </c>
      <c r="B2" s="25" t="s">
        <v>122</v>
      </c>
      <c r="C2" s="19" t="s">
        <v>10</v>
      </c>
      <c r="D2" s="19" t="s">
        <v>11</v>
      </c>
      <c r="E2" s="19" t="s">
        <v>12</v>
      </c>
      <c r="F2" s="19" t="s">
        <v>13</v>
      </c>
      <c r="G2" s="28" t="s">
        <v>115</v>
      </c>
      <c r="H2" s="29"/>
    </row>
    <row r="3" spans="1:8" x14ac:dyDescent="0.3">
      <c r="A3" s="23"/>
      <c r="B3" s="26"/>
      <c r="C3" s="20"/>
      <c r="D3" s="20"/>
      <c r="E3" s="20"/>
      <c r="F3" s="20"/>
      <c r="G3" s="13" t="s">
        <v>83</v>
      </c>
      <c r="H3" s="14">
        <v>12</v>
      </c>
    </row>
    <row r="4" spans="1:8" ht="16.5" thickBot="1" x14ac:dyDescent="0.3">
      <c r="A4" s="23"/>
      <c r="B4" s="26"/>
      <c r="C4" s="20"/>
      <c r="D4" s="20"/>
      <c r="E4" s="20"/>
      <c r="F4" s="20"/>
      <c r="G4" s="15" t="s">
        <v>84</v>
      </c>
      <c r="H4" s="14">
        <v>12</v>
      </c>
    </row>
    <row r="5" spans="1:8" x14ac:dyDescent="0.25">
      <c r="A5" s="23"/>
      <c r="B5" s="26"/>
      <c r="C5" s="20"/>
      <c r="D5" s="20"/>
      <c r="E5" s="20"/>
      <c r="F5" s="20"/>
      <c r="G5" s="28" t="s">
        <v>116</v>
      </c>
      <c r="H5" s="29"/>
    </row>
    <row r="6" spans="1:8" ht="47.25" x14ac:dyDescent="0.25">
      <c r="A6" s="23"/>
      <c r="B6" s="26"/>
      <c r="C6" s="20"/>
      <c r="D6" s="20"/>
      <c r="E6" s="20"/>
      <c r="F6" s="20"/>
      <c r="G6" s="15" t="s">
        <v>85</v>
      </c>
      <c r="H6" s="14">
        <v>9</v>
      </c>
    </row>
    <row r="7" spans="1:8" ht="31.5" x14ac:dyDescent="0.25">
      <c r="A7" s="23"/>
      <c r="B7" s="26"/>
      <c r="C7" s="20"/>
      <c r="D7" s="20"/>
      <c r="E7" s="20"/>
      <c r="F7" s="20"/>
      <c r="G7" s="15" t="s">
        <v>86</v>
      </c>
      <c r="H7" s="14">
        <v>9</v>
      </c>
    </row>
    <row r="8" spans="1:8" ht="31.5" x14ac:dyDescent="0.25">
      <c r="A8" s="23"/>
      <c r="B8" s="26"/>
      <c r="C8" s="20"/>
      <c r="D8" s="20"/>
      <c r="E8" s="20"/>
      <c r="F8" s="20"/>
      <c r="G8" s="15" t="s">
        <v>87</v>
      </c>
      <c r="H8" s="14">
        <v>9</v>
      </c>
    </row>
    <row r="9" spans="1:8" ht="63" x14ac:dyDescent="0.25">
      <c r="A9" s="23"/>
      <c r="B9" s="26"/>
      <c r="C9" s="20"/>
      <c r="D9" s="20"/>
      <c r="E9" s="20"/>
      <c r="F9" s="20"/>
      <c r="G9" s="15" t="s">
        <v>88</v>
      </c>
      <c r="H9" s="14">
        <v>9</v>
      </c>
    </row>
    <row r="10" spans="1:8" ht="31.5" x14ac:dyDescent="0.25">
      <c r="A10" s="23"/>
      <c r="B10" s="26"/>
      <c r="C10" s="20"/>
      <c r="D10" s="20"/>
      <c r="E10" s="20"/>
      <c r="F10" s="20"/>
      <c r="G10" s="15" t="s">
        <v>89</v>
      </c>
      <c r="H10" s="14">
        <v>9</v>
      </c>
    </row>
    <row r="11" spans="1:8" ht="16.5" thickBot="1" x14ac:dyDescent="0.3">
      <c r="A11" s="23"/>
      <c r="B11" s="26"/>
      <c r="C11" s="21"/>
      <c r="D11" s="21"/>
      <c r="E11" s="21"/>
      <c r="F11" s="21"/>
      <c r="G11" s="30" t="s">
        <v>8</v>
      </c>
      <c r="H11" s="32">
        <f>SUM(H3:H4,H6:H10)</f>
        <v>69</v>
      </c>
    </row>
    <row r="12" spans="1:8" ht="150" customHeight="1" thickBot="1" x14ac:dyDescent="0.3">
      <c r="A12" s="24"/>
      <c r="B12" s="27"/>
      <c r="C12" s="34" t="s">
        <v>129</v>
      </c>
      <c r="D12" s="34"/>
      <c r="E12" s="34"/>
      <c r="F12" s="35"/>
      <c r="G12" s="31"/>
      <c r="H12" s="33"/>
    </row>
    <row r="13" spans="1:8" x14ac:dyDescent="0.25">
      <c r="A13" s="22">
        <v>2</v>
      </c>
      <c r="B13" s="25" t="s">
        <v>123</v>
      </c>
      <c r="C13" s="19" t="s">
        <v>14</v>
      </c>
      <c r="D13" s="19" t="s">
        <v>15</v>
      </c>
      <c r="E13" s="19" t="s">
        <v>16</v>
      </c>
      <c r="F13" s="19" t="s">
        <v>17</v>
      </c>
      <c r="G13" s="28" t="s">
        <v>115</v>
      </c>
      <c r="H13" s="29"/>
    </row>
    <row r="14" spans="1:8" ht="32.25" thickBot="1" x14ac:dyDescent="0.3">
      <c r="A14" s="23"/>
      <c r="B14" s="26"/>
      <c r="C14" s="20"/>
      <c r="D14" s="20"/>
      <c r="E14" s="20"/>
      <c r="F14" s="20"/>
      <c r="G14" s="15" t="s">
        <v>90</v>
      </c>
      <c r="H14" s="14">
        <v>12</v>
      </c>
    </row>
    <row r="15" spans="1:8" x14ac:dyDescent="0.25">
      <c r="A15" s="23"/>
      <c r="B15" s="26"/>
      <c r="C15" s="20"/>
      <c r="D15" s="20"/>
      <c r="E15" s="20"/>
      <c r="F15" s="20"/>
      <c r="G15" s="28" t="s">
        <v>117</v>
      </c>
      <c r="H15" s="29"/>
    </row>
    <row r="16" spans="1:8" ht="31.5" x14ac:dyDescent="0.25">
      <c r="A16" s="23"/>
      <c r="B16" s="26"/>
      <c r="C16" s="20"/>
      <c r="D16" s="20"/>
      <c r="E16" s="20"/>
      <c r="F16" s="20"/>
      <c r="G16" s="15" t="s">
        <v>91</v>
      </c>
      <c r="H16" s="14">
        <v>12</v>
      </c>
    </row>
    <row r="17" spans="1:8" ht="32.25" thickBot="1" x14ac:dyDescent="0.3">
      <c r="A17" s="23"/>
      <c r="B17" s="26"/>
      <c r="C17" s="20"/>
      <c r="D17" s="20"/>
      <c r="E17" s="20"/>
      <c r="F17" s="20"/>
      <c r="G17" s="15" t="s">
        <v>92</v>
      </c>
      <c r="H17" s="14">
        <v>12</v>
      </c>
    </row>
    <row r="18" spans="1:8" x14ac:dyDescent="0.25">
      <c r="A18" s="23"/>
      <c r="B18" s="26"/>
      <c r="C18" s="20"/>
      <c r="D18" s="20"/>
      <c r="E18" s="20"/>
      <c r="F18" s="20"/>
      <c r="G18" s="28" t="s">
        <v>118</v>
      </c>
      <c r="H18" s="29"/>
    </row>
    <row r="19" spans="1:8" ht="31.5" x14ac:dyDescent="0.25">
      <c r="A19" s="23"/>
      <c r="B19" s="26"/>
      <c r="C19" s="20"/>
      <c r="D19" s="20"/>
      <c r="E19" s="20"/>
      <c r="F19" s="20"/>
      <c r="G19" s="15" t="s">
        <v>93</v>
      </c>
      <c r="H19" s="14">
        <v>18</v>
      </c>
    </row>
    <row r="20" spans="1:8" ht="31.5" x14ac:dyDescent="0.25">
      <c r="A20" s="23"/>
      <c r="B20" s="26"/>
      <c r="C20" s="20"/>
      <c r="D20" s="20"/>
      <c r="E20" s="20"/>
      <c r="F20" s="20"/>
      <c r="G20" s="15" t="s">
        <v>94</v>
      </c>
      <c r="H20" s="14">
        <v>6</v>
      </c>
    </row>
    <row r="21" spans="1:8" ht="47.25" x14ac:dyDescent="0.25">
      <c r="A21" s="23"/>
      <c r="B21" s="26"/>
      <c r="C21" s="20"/>
      <c r="D21" s="20"/>
      <c r="E21" s="20"/>
      <c r="F21" s="20"/>
      <c r="G21" s="15" t="s">
        <v>95</v>
      </c>
      <c r="H21" s="14">
        <v>6</v>
      </c>
    </row>
    <row r="22" spans="1:8" x14ac:dyDescent="0.25">
      <c r="A22" s="23"/>
      <c r="B22" s="26"/>
      <c r="C22" s="20"/>
      <c r="D22" s="20"/>
      <c r="E22" s="20"/>
      <c r="F22" s="20"/>
      <c r="G22" s="15" t="s">
        <v>96</v>
      </c>
      <c r="H22" s="14">
        <v>6</v>
      </c>
    </row>
    <row r="23" spans="1:8" x14ac:dyDescent="0.25">
      <c r="A23" s="23"/>
      <c r="B23" s="26"/>
      <c r="C23" s="20"/>
      <c r="D23" s="20"/>
      <c r="E23" s="20"/>
      <c r="F23" s="20"/>
      <c r="G23" s="15" t="s">
        <v>97</v>
      </c>
      <c r="H23" s="14">
        <v>6</v>
      </c>
    </row>
    <row r="24" spans="1:8" x14ac:dyDescent="0.25">
      <c r="A24" s="23"/>
      <c r="B24" s="26"/>
      <c r="C24" s="20"/>
      <c r="D24" s="20"/>
      <c r="E24" s="20"/>
      <c r="F24" s="20"/>
      <c r="G24" s="15" t="s">
        <v>98</v>
      </c>
      <c r="H24" s="14">
        <v>6</v>
      </c>
    </row>
    <row r="25" spans="1:8" ht="31.5" x14ac:dyDescent="0.25">
      <c r="A25" s="23"/>
      <c r="B25" s="26"/>
      <c r="C25" s="20"/>
      <c r="D25" s="20"/>
      <c r="E25" s="20"/>
      <c r="F25" s="20"/>
      <c r="G25" s="15" t="s">
        <v>99</v>
      </c>
      <c r="H25" s="14">
        <v>6</v>
      </c>
    </row>
    <row r="26" spans="1:8" ht="16.5" thickBot="1" x14ac:dyDescent="0.3">
      <c r="A26" s="23"/>
      <c r="B26" s="26"/>
      <c r="C26" s="21"/>
      <c r="D26" s="21"/>
      <c r="E26" s="21"/>
      <c r="F26" s="21"/>
      <c r="G26" s="30" t="s">
        <v>8</v>
      </c>
      <c r="H26" s="32">
        <f>SUM(H14:H14,H16:H17,H19:H25,)</f>
        <v>90</v>
      </c>
    </row>
    <row r="27" spans="1:8" ht="150" customHeight="1" thickBot="1" x14ac:dyDescent="0.3">
      <c r="A27" s="24"/>
      <c r="B27" s="27"/>
      <c r="C27" s="34" t="s">
        <v>130</v>
      </c>
      <c r="D27" s="34"/>
      <c r="E27" s="34"/>
      <c r="F27" s="35"/>
      <c r="G27" s="31"/>
      <c r="H27" s="33"/>
    </row>
    <row r="28" spans="1:8" x14ac:dyDescent="0.25">
      <c r="A28" s="22">
        <v>3</v>
      </c>
      <c r="B28" s="25" t="s">
        <v>124</v>
      </c>
      <c r="C28" s="19" t="s">
        <v>18</v>
      </c>
      <c r="D28" s="19" t="s">
        <v>19</v>
      </c>
      <c r="E28" s="19" t="s">
        <v>20</v>
      </c>
      <c r="F28" s="19" t="s">
        <v>21</v>
      </c>
      <c r="G28" s="28" t="s">
        <v>115</v>
      </c>
      <c r="H28" s="29"/>
    </row>
    <row r="29" spans="1:8" ht="47.25" x14ac:dyDescent="0.25">
      <c r="A29" s="23"/>
      <c r="B29" s="26"/>
      <c r="C29" s="20"/>
      <c r="D29" s="20"/>
      <c r="E29" s="20"/>
      <c r="F29" s="20"/>
      <c r="G29" s="16" t="s">
        <v>100</v>
      </c>
      <c r="H29" s="14">
        <v>12</v>
      </c>
    </row>
    <row r="30" spans="1:8" ht="251.25" customHeight="1" thickBot="1" x14ac:dyDescent="0.3">
      <c r="A30" s="23"/>
      <c r="B30" s="26"/>
      <c r="C30" s="21"/>
      <c r="D30" s="21"/>
      <c r="E30" s="21"/>
      <c r="F30" s="21"/>
      <c r="G30" s="30" t="s">
        <v>8</v>
      </c>
      <c r="H30" s="32">
        <f>SUM(H29:H29,)</f>
        <v>12</v>
      </c>
    </row>
    <row r="31" spans="1:8" ht="150" customHeight="1" thickBot="1" x14ac:dyDescent="0.3">
      <c r="A31" s="24"/>
      <c r="B31" s="27"/>
      <c r="C31" s="34" t="s">
        <v>131</v>
      </c>
      <c r="D31" s="34"/>
      <c r="E31" s="34"/>
      <c r="F31" s="35"/>
      <c r="G31" s="31"/>
      <c r="H31" s="33"/>
    </row>
    <row r="32" spans="1:8" x14ac:dyDescent="0.25">
      <c r="A32" s="22">
        <v>4</v>
      </c>
      <c r="B32" s="25" t="s">
        <v>123</v>
      </c>
      <c r="C32" s="19" t="s">
        <v>22</v>
      </c>
      <c r="D32" s="19" t="s">
        <v>23</v>
      </c>
      <c r="E32" s="19" t="s">
        <v>24</v>
      </c>
      <c r="F32" s="19" t="s">
        <v>25</v>
      </c>
      <c r="G32" s="28" t="s">
        <v>118</v>
      </c>
      <c r="H32" s="29"/>
    </row>
    <row r="33" spans="1:8" ht="31.5" x14ac:dyDescent="0.25">
      <c r="A33" s="23"/>
      <c r="B33" s="26"/>
      <c r="C33" s="20"/>
      <c r="D33" s="20"/>
      <c r="E33" s="20"/>
      <c r="F33" s="20"/>
      <c r="G33" s="15" t="s">
        <v>93</v>
      </c>
      <c r="H33" s="14">
        <v>12</v>
      </c>
    </row>
    <row r="34" spans="1:8" ht="31.5" x14ac:dyDescent="0.25">
      <c r="A34" s="23"/>
      <c r="B34" s="26"/>
      <c r="C34" s="20"/>
      <c r="D34" s="20"/>
      <c r="E34" s="20"/>
      <c r="F34" s="20"/>
      <c r="G34" s="15" t="s">
        <v>94</v>
      </c>
      <c r="H34" s="14">
        <v>6</v>
      </c>
    </row>
    <row r="35" spans="1:8" ht="47.25" x14ac:dyDescent="0.25">
      <c r="A35" s="23"/>
      <c r="B35" s="26"/>
      <c r="C35" s="20"/>
      <c r="D35" s="20"/>
      <c r="E35" s="20"/>
      <c r="F35" s="20"/>
      <c r="G35" s="15" t="s">
        <v>95</v>
      </c>
      <c r="H35" s="14">
        <v>6</v>
      </c>
    </row>
    <row r="36" spans="1:8" x14ac:dyDescent="0.25">
      <c r="A36" s="23"/>
      <c r="B36" s="26"/>
      <c r="C36" s="20"/>
      <c r="D36" s="20"/>
      <c r="E36" s="20"/>
      <c r="F36" s="20"/>
      <c r="G36" s="15" t="s">
        <v>96</v>
      </c>
      <c r="H36" s="14">
        <v>6</v>
      </c>
    </row>
    <row r="37" spans="1:8" x14ac:dyDescent="0.25">
      <c r="A37" s="23"/>
      <c r="B37" s="26"/>
      <c r="C37" s="20"/>
      <c r="D37" s="20"/>
      <c r="E37" s="20"/>
      <c r="F37" s="20"/>
      <c r="G37" s="15" t="s">
        <v>97</v>
      </c>
      <c r="H37" s="14">
        <v>6</v>
      </c>
    </row>
    <row r="38" spans="1:8" x14ac:dyDescent="0.25">
      <c r="A38" s="23"/>
      <c r="B38" s="26"/>
      <c r="C38" s="20"/>
      <c r="D38" s="20"/>
      <c r="E38" s="20"/>
      <c r="F38" s="20"/>
      <c r="G38" s="15" t="s">
        <v>98</v>
      </c>
      <c r="H38" s="14">
        <v>6</v>
      </c>
    </row>
    <row r="39" spans="1:8" ht="31.5" x14ac:dyDescent="0.25">
      <c r="A39" s="23"/>
      <c r="B39" s="26"/>
      <c r="C39" s="20"/>
      <c r="D39" s="20"/>
      <c r="E39" s="20"/>
      <c r="F39" s="20"/>
      <c r="G39" s="15" t="s">
        <v>99</v>
      </c>
      <c r="H39" s="14">
        <v>6</v>
      </c>
    </row>
    <row r="40" spans="1:8" ht="16.5" thickBot="1" x14ac:dyDescent="0.3">
      <c r="A40" s="23"/>
      <c r="B40" s="26"/>
      <c r="C40" s="21"/>
      <c r="D40" s="21"/>
      <c r="E40" s="21"/>
      <c r="F40" s="21"/>
      <c r="G40" s="30" t="s">
        <v>8</v>
      </c>
      <c r="H40" s="32">
        <f>SUM(H33:H39,)</f>
        <v>48</v>
      </c>
    </row>
    <row r="41" spans="1:8" ht="150" customHeight="1" thickBot="1" x14ac:dyDescent="0.3">
      <c r="A41" s="24"/>
      <c r="B41" s="27"/>
      <c r="C41" s="34" t="s">
        <v>132</v>
      </c>
      <c r="D41" s="34"/>
      <c r="E41" s="34"/>
      <c r="F41" s="35"/>
      <c r="G41" s="31"/>
      <c r="H41" s="33"/>
    </row>
    <row r="42" spans="1:8" x14ac:dyDescent="0.25">
      <c r="A42" s="22">
        <v>5</v>
      </c>
      <c r="B42" s="25" t="s">
        <v>124</v>
      </c>
      <c r="C42" s="19" t="s">
        <v>26</v>
      </c>
      <c r="D42" s="19" t="s">
        <v>27</v>
      </c>
      <c r="E42" s="19" t="s">
        <v>28</v>
      </c>
      <c r="F42" s="19" t="s">
        <v>29</v>
      </c>
      <c r="G42" s="28" t="s">
        <v>116</v>
      </c>
      <c r="H42" s="29"/>
    </row>
    <row r="43" spans="1:8" ht="31.5" x14ac:dyDescent="0.25">
      <c r="A43" s="23"/>
      <c r="B43" s="26"/>
      <c r="C43" s="20"/>
      <c r="D43" s="20"/>
      <c r="E43" s="20"/>
      <c r="F43" s="20"/>
      <c r="G43" s="15" t="s">
        <v>86</v>
      </c>
      <c r="H43" s="14">
        <v>14</v>
      </c>
    </row>
    <row r="44" spans="1:8" ht="31.5" x14ac:dyDescent="0.25">
      <c r="A44" s="23"/>
      <c r="B44" s="26"/>
      <c r="C44" s="20"/>
      <c r="D44" s="20"/>
      <c r="E44" s="20"/>
      <c r="F44" s="20"/>
      <c r="G44" s="15" t="s">
        <v>87</v>
      </c>
      <c r="H44" s="14">
        <v>14</v>
      </c>
    </row>
    <row r="45" spans="1:8" ht="179.25" customHeight="1" thickBot="1" x14ac:dyDescent="0.3">
      <c r="A45" s="23"/>
      <c r="B45" s="26"/>
      <c r="C45" s="21"/>
      <c r="D45" s="21"/>
      <c r="E45" s="21"/>
      <c r="F45" s="21"/>
      <c r="G45" s="30" t="s">
        <v>8</v>
      </c>
      <c r="H45" s="32">
        <f>SUM(H43:H44,)</f>
        <v>28</v>
      </c>
    </row>
    <row r="46" spans="1:8" ht="150" customHeight="1" thickBot="1" x14ac:dyDescent="0.3">
      <c r="A46" s="24"/>
      <c r="B46" s="27"/>
      <c r="C46" s="34" t="s">
        <v>133</v>
      </c>
      <c r="D46" s="34"/>
      <c r="E46" s="34"/>
      <c r="F46" s="35"/>
      <c r="G46" s="31"/>
      <c r="H46" s="33"/>
    </row>
    <row r="47" spans="1:8" x14ac:dyDescent="0.25">
      <c r="A47" s="22">
        <v>6</v>
      </c>
      <c r="B47" s="25" t="s">
        <v>125</v>
      </c>
      <c r="C47" s="19" t="s">
        <v>30</v>
      </c>
      <c r="D47" s="19" t="s">
        <v>31</v>
      </c>
      <c r="E47" s="19" t="s">
        <v>32</v>
      </c>
      <c r="F47" s="19" t="s">
        <v>33</v>
      </c>
      <c r="G47" s="28" t="s">
        <v>117</v>
      </c>
      <c r="H47" s="29"/>
    </row>
    <row r="48" spans="1:8" ht="47.25" x14ac:dyDescent="0.25">
      <c r="A48" s="23"/>
      <c r="B48" s="26"/>
      <c r="C48" s="20"/>
      <c r="D48" s="20"/>
      <c r="E48" s="20"/>
      <c r="F48" s="20"/>
      <c r="G48" s="15" t="s">
        <v>101</v>
      </c>
      <c r="H48" s="14">
        <v>18</v>
      </c>
    </row>
    <row r="49" spans="1:8" ht="31.5" x14ac:dyDescent="0.25">
      <c r="A49" s="23"/>
      <c r="B49" s="26"/>
      <c r="C49" s="20"/>
      <c r="D49" s="20"/>
      <c r="E49" s="20"/>
      <c r="F49" s="20"/>
      <c r="G49" s="15" t="s">
        <v>91</v>
      </c>
      <c r="H49" s="14">
        <v>9</v>
      </c>
    </row>
    <row r="50" spans="1:8" ht="32.25" thickBot="1" x14ac:dyDescent="0.3">
      <c r="A50" s="23"/>
      <c r="B50" s="26"/>
      <c r="C50" s="20"/>
      <c r="D50" s="20"/>
      <c r="E50" s="20"/>
      <c r="F50" s="20"/>
      <c r="G50" s="15" t="s">
        <v>102</v>
      </c>
      <c r="H50" s="14">
        <v>9</v>
      </c>
    </row>
    <row r="51" spans="1:8" x14ac:dyDescent="0.25">
      <c r="A51" s="23"/>
      <c r="B51" s="26"/>
      <c r="C51" s="20"/>
      <c r="D51" s="20"/>
      <c r="E51" s="20"/>
      <c r="F51" s="20"/>
      <c r="G51" s="28" t="s">
        <v>116</v>
      </c>
      <c r="H51" s="29"/>
    </row>
    <row r="52" spans="1:8" ht="31.5" x14ac:dyDescent="0.25">
      <c r="A52" s="23"/>
      <c r="B52" s="26"/>
      <c r="C52" s="20"/>
      <c r="D52" s="20"/>
      <c r="E52" s="20"/>
      <c r="F52" s="20"/>
      <c r="G52" s="15" t="s">
        <v>103</v>
      </c>
      <c r="H52" s="14">
        <v>14</v>
      </c>
    </row>
    <row r="53" spans="1:8" ht="31.5" x14ac:dyDescent="0.25">
      <c r="A53" s="23"/>
      <c r="B53" s="26"/>
      <c r="C53" s="20"/>
      <c r="D53" s="20"/>
      <c r="E53" s="20"/>
      <c r="F53" s="20"/>
      <c r="G53" s="15" t="s">
        <v>104</v>
      </c>
      <c r="H53" s="14">
        <v>14</v>
      </c>
    </row>
    <row r="54" spans="1:8" ht="16.5" thickBot="1" x14ac:dyDescent="0.3">
      <c r="A54" s="23"/>
      <c r="B54" s="26"/>
      <c r="C54" s="21"/>
      <c r="D54" s="21"/>
      <c r="E54" s="21"/>
      <c r="F54" s="21"/>
      <c r="G54" s="30" t="s">
        <v>8</v>
      </c>
      <c r="H54" s="32">
        <f>SUM(H48:H50,H52:H53,)</f>
        <v>64</v>
      </c>
    </row>
    <row r="55" spans="1:8" ht="150" customHeight="1" thickBot="1" x14ac:dyDescent="0.3">
      <c r="A55" s="24"/>
      <c r="B55" s="27"/>
      <c r="C55" s="34" t="s">
        <v>134</v>
      </c>
      <c r="D55" s="34"/>
      <c r="E55" s="34"/>
      <c r="F55" s="35"/>
      <c r="G55" s="31"/>
      <c r="H55" s="33"/>
    </row>
    <row r="56" spans="1:8" x14ac:dyDescent="0.25">
      <c r="A56" s="22">
        <v>7</v>
      </c>
      <c r="B56" s="25" t="s">
        <v>125</v>
      </c>
      <c r="C56" s="19" t="s">
        <v>34</v>
      </c>
      <c r="D56" s="19" t="s">
        <v>35</v>
      </c>
      <c r="E56" s="19" t="s">
        <v>36</v>
      </c>
      <c r="F56" s="19" t="s">
        <v>37</v>
      </c>
      <c r="G56" s="28" t="s">
        <v>117</v>
      </c>
      <c r="H56" s="29"/>
    </row>
    <row r="57" spans="1:8" ht="48" thickBot="1" x14ac:dyDescent="0.3">
      <c r="A57" s="23"/>
      <c r="B57" s="26"/>
      <c r="C57" s="20"/>
      <c r="D57" s="20"/>
      <c r="E57" s="20"/>
      <c r="F57" s="20"/>
      <c r="G57" s="15" t="s">
        <v>101</v>
      </c>
      <c r="H57" s="14">
        <v>11</v>
      </c>
    </row>
    <row r="58" spans="1:8" x14ac:dyDescent="0.25">
      <c r="A58" s="23"/>
      <c r="B58" s="26"/>
      <c r="C58" s="20"/>
      <c r="D58" s="20"/>
      <c r="E58" s="20"/>
      <c r="F58" s="20"/>
      <c r="G58" s="28" t="s">
        <v>116</v>
      </c>
      <c r="H58" s="29"/>
    </row>
    <row r="59" spans="1:8" ht="31.5" x14ac:dyDescent="0.25">
      <c r="A59" s="23"/>
      <c r="B59" s="26"/>
      <c r="C59" s="20"/>
      <c r="D59" s="20"/>
      <c r="E59" s="20"/>
      <c r="F59" s="20"/>
      <c r="G59" s="15" t="s">
        <v>103</v>
      </c>
      <c r="H59" s="14">
        <v>16</v>
      </c>
    </row>
    <row r="60" spans="1:8" ht="16.5" thickBot="1" x14ac:dyDescent="0.3">
      <c r="A60" s="23"/>
      <c r="B60" s="26"/>
      <c r="C60" s="21"/>
      <c r="D60" s="21"/>
      <c r="E60" s="21"/>
      <c r="F60" s="21"/>
      <c r="G60" s="30" t="s">
        <v>8</v>
      </c>
      <c r="H60" s="32">
        <f>SUM(H57:H57,H59:H59,)</f>
        <v>27</v>
      </c>
    </row>
    <row r="61" spans="1:8" ht="150" customHeight="1" thickBot="1" x14ac:dyDescent="0.3">
      <c r="A61" s="24"/>
      <c r="B61" s="27"/>
      <c r="C61" s="34" t="s">
        <v>135</v>
      </c>
      <c r="D61" s="34"/>
      <c r="E61" s="34"/>
      <c r="F61" s="35"/>
      <c r="G61" s="31"/>
      <c r="H61" s="33"/>
    </row>
    <row r="62" spans="1:8" x14ac:dyDescent="0.25">
      <c r="A62" s="22">
        <v>8</v>
      </c>
      <c r="B62" s="25" t="s">
        <v>126</v>
      </c>
      <c r="C62" s="19" t="s">
        <v>38</v>
      </c>
      <c r="D62" s="19" t="s">
        <v>39</v>
      </c>
      <c r="E62" s="19" t="s">
        <v>40</v>
      </c>
      <c r="F62" s="19" t="s">
        <v>41</v>
      </c>
      <c r="G62" s="28" t="s">
        <v>115</v>
      </c>
      <c r="H62" s="29"/>
    </row>
    <row r="63" spans="1:8" ht="31.5" x14ac:dyDescent="0.25">
      <c r="A63" s="23"/>
      <c r="B63" s="26"/>
      <c r="C63" s="20"/>
      <c r="D63" s="20"/>
      <c r="E63" s="20"/>
      <c r="F63" s="20"/>
      <c r="G63" s="15" t="s">
        <v>105</v>
      </c>
      <c r="H63" s="14">
        <v>18</v>
      </c>
    </row>
    <row r="64" spans="1:8" ht="31.5" x14ac:dyDescent="0.25">
      <c r="A64" s="23"/>
      <c r="B64" s="26"/>
      <c r="C64" s="20"/>
      <c r="D64" s="20"/>
      <c r="E64" s="20"/>
      <c r="F64" s="20"/>
      <c r="G64" s="15" t="s">
        <v>90</v>
      </c>
      <c r="H64" s="14">
        <v>11</v>
      </c>
    </row>
    <row r="65" spans="1:9" ht="108.75" customHeight="1" thickBot="1" x14ac:dyDescent="0.3">
      <c r="A65" s="23"/>
      <c r="B65" s="26"/>
      <c r="C65" s="21"/>
      <c r="D65" s="21"/>
      <c r="E65" s="21"/>
      <c r="F65" s="21"/>
      <c r="G65" s="30" t="s">
        <v>8</v>
      </c>
      <c r="H65" s="32">
        <f>SUM(H63:H64,)</f>
        <v>29</v>
      </c>
    </row>
    <row r="66" spans="1:9" ht="150" customHeight="1" thickBot="1" x14ac:dyDescent="0.3">
      <c r="A66" s="24"/>
      <c r="B66" s="27"/>
      <c r="C66" s="34" t="s">
        <v>136</v>
      </c>
      <c r="D66" s="34"/>
      <c r="E66" s="34"/>
      <c r="F66" s="35"/>
      <c r="G66" s="31"/>
      <c r="H66" s="33"/>
    </row>
    <row r="67" spans="1:9" x14ac:dyDescent="0.25">
      <c r="A67" s="22">
        <v>9</v>
      </c>
      <c r="B67" s="25" t="s">
        <v>126</v>
      </c>
      <c r="C67" s="19" t="s">
        <v>42</v>
      </c>
      <c r="D67" s="19" t="s">
        <v>43</v>
      </c>
      <c r="E67" s="19" t="s">
        <v>44</v>
      </c>
      <c r="F67" s="19" t="s">
        <v>45</v>
      </c>
      <c r="G67" s="28" t="s">
        <v>115</v>
      </c>
      <c r="H67" s="29"/>
    </row>
    <row r="68" spans="1:9" ht="31.5" x14ac:dyDescent="0.25">
      <c r="A68" s="23"/>
      <c r="B68" s="26"/>
      <c r="C68" s="20"/>
      <c r="D68" s="20"/>
      <c r="E68" s="20"/>
      <c r="F68" s="20"/>
      <c r="G68" s="15" t="s">
        <v>105</v>
      </c>
      <c r="H68" s="14">
        <v>11</v>
      </c>
    </row>
    <row r="69" spans="1:9" ht="159.75" customHeight="1" thickBot="1" x14ac:dyDescent="0.3">
      <c r="A69" s="23"/>
      <c r="B69" s="26"/>
      <c r="C69" s="21"/>
      <c r="D69" s="21"/>
      <c r="E69" s="21"/>
      <c r="F69" s="21"/>
      <c r="G69" s="30" t="s">
        <v>8</v>
      </c>
      <c r="H69" s="32">
        <f>SUM(H68:H68,)</f>
        <v>11</v>
      </c>
    </row>
    <row r="70" spans="1:9" ht="150" customHeight="1" thickBot="1" x14ac:dyDescent="0.3">
      <c r="A70" s="24"/>
      <c r="B70" s="27"/>
      <c r="C70" s="34" t="s">
        <v>137</v>
      </c>
      <c r="D70" s="34"/>
      <c r="E70" s="34"/>
      <c r="F70" s="35"/>
      <c r="G70" s="31"/>
      <c r="H70" s="33"/>
    </row>
    <row r="71" spans="1:9" x14ac:dyDescent="0.25">
      <c r="A71" s="22">
        <v>10</v>
      </c>
      <c r="B71" s="25" t="s">
        <v>126</v>
      </c>
      <c r="C71" s="19" t="s">
        <v>46</v>
      </c>
      <c r="D71" s="19" t="s">
        <v>47</v>
      </c>
      <c r="E71" s="19" t="s">
        <v>48</v>
      </c>
      <c r="F71" s="19" t="s">
        <v>49</v>
      </c>
      <c r="G71" s="28" t="s">
        <v>115</v>
      </c>
      <c r="H71" s="29"/>
    </row>
    <row r="72" spans="1:9" ht="31.5" x14ac:dyDescent="0.25">
      <c r="A72" s="23"/>
      <c r="B72" s="26"/>
      <c r="C72" s="20"/>
      <c r="D72" s="20"/>
      <c r="E72" s="20"/>
      <c r="F72" s="20"/>
      <c r="G72" s="15" t="s">
        <v>105</v>
      </c>
      <c r="H72" s="14">
        <v>11</v>
      </c>
    </row>
    <row r="73" spans="1:9" ht="144.75" customHeight="1" thickBot="1" x14ac:dyDescent="0.3">
      <c r="A73" s="23"/>
      <c r="B73" s="26"/>
      <c r="C73" s="21"/>
      <c r="D73" s="21"/>
      <c r="E73" s="21"/>
      <c r="F73" s="21"/>
      <c r="G73" s="30" t="s">
        <v>8</v>
      </c>
      <c r="H73" s="32">
        <f>SUM(H72:H72,)</f>
        <v>11</v>
      </c>
    </row>
    <row r="74" spans="1:9" ht="150" customHeight="1" thickBot="1" x14ac:dyDescent="0.3">
      <c r="A74" s="24"/>
      <c r="B74" s="27"/>
      <c r="C74" s="34" t="s">
        <v>138</v>
      </c>
      <c r="D74" s="34"/>
      <c r="E74" s="34"/>
      <c r="F74" s="35"/>
      <c r="G74" s="31"/>
      <c r="H74" s="33"/>
      <c r="I74" s="7"/>
    </row>
    <row r="75" spans="1:9" x14ac:dyDescent="0.25">
      <c r="A75" s="22">
        <v>11</v>
      </c>
      <c r="B75" s="25" t="s">
        <v>124</v>
      </c>
      <c r="C75" s="19" t="s">
        <v>50</v>
      </c>
      <c r="D75" s="19" t="s">
        <v>51</v>
      </c>
      <c r="E75" s="19" t="s">
        <v>52</v>
      </c>
      <c r="F75" s="19" t="s">
        <v>53</v>
      </c>
      <c r="G75" s="28" t="s">
        <v>82</v>
      </c>
      <c r="H75" s="29"/>
    </row>
    <row r="76" spans="1:9" ht="47.25" x14ac:dyDescent="0.25">
      <c r="A76" s="23"/>
      <c r="B76" s="26"/>
      <c r="C76" s="20"/>
      <c r="D76" s="20"/>
      <c r="E76" s="20"/>
      <c r="F76" s="20"/>
      <c r="G76" s="16" t="s">
        <v>100</v>
      </c>
      <c r="H76" s="14">
        <v>11</v>
      </c>
    </row>
    <row r="77" spans="1:9" ht="163.5" customHeight="1" thickBot="1" x14ac:dyDescent="0.3">
      <c r="A77" s="23"/>
      <c r="B77" s="26"/>
      <c r="C77" s="21"/>
      <c r="D77" s="21"/>
      <c r="E77" s="21"/>
      <c r="F77" s="21"/>
      <c r="G77" s="30" t="s">
        <v>8</v>
      </c>
      <c r="H77" s="32">
        <f>SUM(H76:H76,)</f>
        <v>11</v>
      </c>
    </row>
    <row r="78" spans="1:9" ht="150" customHeight="1" thickBot="1" x14ac:dyDescent="0.3">
      <c r="A78" s="24"/>
      <c r="B78" s="27"/>
      <c r="C78" s="34" t="s">
        <v>139</v>
      </c>
      <c r="D78" s="34"/>
      <c r="E78" s="34"/>
      <c r="F78" s="35"/>
      <c r="G78" s="31"/>
      <c r="H78" s="33"/>
    </row>
    <row r="79" spans="1:9" x14ac:dyDescent="0.25">
      <c r="A79" s="22">
        <v>12</v>
      </c>
      <c r="B79" s="25" t="s">
        <v>124</v>
      </c>
      <c r="C79" s="19" t="s">
        <v>54</v>
      </c>
      <c r="D79" s="19" t="s">
        <v>55</v>
      </c>
      <c r="E79" s="19" t="s">
        <v>56</v>
      </c>
      <c r="F79" s="19" t="s">
        <v>57</v>
      </c>
      <c r="G79" s="28" t="s">
        <v>116</v>
      </c>
      <c r="H79" s="29"/>
    </row>
    <row r="80" spans="1:9" ht="31.5" x14ac:dyDescent="0.25">
      <c r="A80" s="23"/>
      <c r="B80" s="26"/>
      <c r="C80" s="20"/>
      <c r="D80" s="20"/>
      <c r="E80" s="20"/>
      <c r="F80" s="20"/>
      <c r="G80" s="15" t="s">
        <v>86</v>
      </c>
      <c r="H80" s="14">
        <v>11</v>
      </c>
    </row>
    <row r="81" spans="1:8" ht="98.25" customHeight="1" thickBot="1" x14ac:dyDescent="0.3">
      <c r="A81" s="23"/>
      <c r="B81" s="26"/>
      <c r="C81" s="21"/>
      <c r="D81" s="21"/>
      <c r="E81" s="21"/>
      <c r="F81" s="21"/>
      <c r="G81" s="30" t="s">
        <v>8</v>
      </c>
      <c r="H81" s="32">
        <f>SUM(H80:H80,)</f>
        <v>11</v>
      </c>
    </row>
    <row r="82" spans="1:8" ht="150" customHeight="1" thickBot="1" x14ac:dyDescent="0.3">
      <c r="A82" s="24"/>
      <c r="B82" s="27"/>
      <c r="C82" s="34" t="s">
        <v>140</v>
      </c>
      <c r="D82" s="34"/>
      <c r="E82" s="34"/>
      <c r="F82" s="35"/>
      <c r="G82" s="31"/>
      <c r="H82" s="33"/>
    </row>
    <row r="83" spans="1:8" x14ac:dyDescent="0.25">
      <c r="A83" s="22">
        <v>13</v>
      </c>
      <c r="B83" s="25" t="s">
        <v>126</v>
      </c>
      <c r="C83" s="19" t="s">
        <v>58</v>
      </c>
      <c r="D83" s="19" t="s">
        <v>59</v>
      </c>
      <c r="E83" s="19" t="s">
        <v>60</v>
      </c>
      <c r="F83" s="19" t="s">
        <v>61</v>
      </c>
      <c r="G83" s="28" t="s">
        <v>115</v>
      </c>
      <c r="H83" s="29"/>
    </row>
    <row r="84" spans="1:8" ht="31.5" x14ac:dyDescent="0.25">
      <c r="A84" s="23"/>
      <c r="B84" s="26"/>
      <c r="C84" s="20"/>
      <c r="D84" s="20"/>
      <c r="E84" s="20"/>
      <c r="F84" s="20"/>
      <c r="G84" s="15" t="s">
        <v>90</v>
      </c>
      <c r="H84" s="14">
        <v>11</v>
      </c>
    </row>
    <row r="85" spans="1:8" ht="159" customHeight="1" thickBot="1" x14ac:dyDescent="0.3">
      <c r="A85" s="23"/>
      <c r="B85" s="26"/>
      <c r="C85" s="21"/>
      <c r="D85" s="21"/>
      <c r="E85" s="21"/>
      <c r="F85" s="21"/>
      <c r="G85" s="30" t="s">
        <v>8</v>
      </c>
      <c r="H85" s="32">
        <f>SUM(H84:H84,)</f>
        <v>11</v>
      </c>
    </row>
    <row r="86" spans="1:8" ht="150" customHeight="1" thickBot="1" x14ac:dyDescent="0.3">
      <c r="A86" s="24"/>
      <c r="B86" s="27"/>
      <c r="C86" s="34" t="s">
        <v>141</v>
      </c>
      <c r="D86" s="34"/>
      <c r="E86" s="34"/>
      <c r="F86" s="35"/>
      <c r="G86" s="31"/>
      <c r="H86" s="33"/>
    </row>
    <row r="87" spans="1:8" x14ac:dyDescent="0.25">
      <c r="A87" s="22">
        <v>14</v>
      </c>
      <c r="B87" s="25" t="s">
        <v>126</v>
      </c>
      <c r="C87" s="19" t="s">
        <v>62</v>
      </c>
      <c r="D87" s="19" t="s">
        <v>63</v>
      </c>
      <c r="E87" s="19" t="s">
        <v>64</v>
      </c>
      <c r="F87" s="19" t="s">
        <v>65</v>
      </c>
      <c r="G87" s="28" t="s">
        <v>115</v>
      </c>
      <c r="H87" s="29"/>
    </row>
    <row r="88" spans="1:8" ht="31.5" x14ac:dyDescent="0.25">
      <c r="A88" s="23"/>
      <c r="B88" s="26"/>
      <c r="C88" s="20"/>
      <c r="D88" s="20"/>
      <c r="E88" s="20"/>
      <c r="F88" s="20"/>
      <c r="G88" s="15" t="s">
        <v>105</v>
      </c>
      <c r="H88" s="14">
        <v>11</v>
      </c>
    </row>
    <row r="89" spans="1:8" ht="192" customHeight="1" thickBot="1" x14ac:dyDescent="0.3">
      <c r="A89" s="23"/>
      <c r="B89" s="26"/>
      <c r="C89" s="21"/>
      <c r="D89" s="21"/>
      <c r="E89" s="21"/>
      <c r="F89" s="21"/>
      <c r="G89" s="30" t="s">
        <v>8</v>
      </c>
      <c r="H89" s="32">
        <f>SUM(H88:H88,)</f>
        <v>11</v>
      </c>
    </row>
    <row r="90" spans="1:8" ht="150" customHeight="1" thickBot="1" x14ac:dyDescent="0.3">
      <c r="A90" s="24"/>
      <c r="B90" s="27"/>
      <c r="C90" s="34" t="s">
        <v>142</v>
      </c>
      <c r="D90" s="34"/>
      <c r="E90" s="34"/>
      <c r="F90" s="35"/>
      <c r="G90" s="31"/>
      <c r="H90" s="33"/>
    </row>
    <row r="91" spans="1:8" x14ac:dyDescent="0.25">
      <c r="A91" s="22">
        <v>15</v>
      </c>
      <c r="B91" s="25" t="s">
        <v>124</v>
      </c>
      <c r="C91" s="19" t="s">
        <v>66</v>
      </c>
      <c r="D91" s="19" t="s">
        <v>67</v>
      </c>
      <c r="E91" s="19" t="s">
        <v>68</v>
      </c>
      <c r="F91" s="19" t="s">
        <v>69</v>
      </c>
      <c r="G91" s="28" t="s">
        <v>115</v>
      </c>
      <c r="H91" s="29"/>
    </row>
    <row r="92" spans="1:8" ht="47.25" x14ac:dyDescent="0.25">
      <c r="A92" s="23"/>
      <c r="B92" s="26"/>
      <c r="C92" s="20"/>
      <c r="D92" s="20"/>
      <c r="E92" s="20"/>
      <c r="F92" s="20"/>
      <c r="G92" s="16" t="s">
        <v>100</v>
      </c>
      <c r="H92" s="14">
        <v>16</v>
      </c>
    </row>
    <row r="93" spans="1:8" ht="144" customHeight="1" thickBot="1" x14ac:dyDescent="0.3">
      <c r="A93" s="23"/>
      <c r="B93" s="26"/>
      <c r="C93" s="21"/>
      <c r="D93" s="21"/>
      <c r="E93" s="21"/>
      <c r="F93" s="21"/>
      <c r="G93" s="30" t="s">
        <v>8</v>
      </c>
      <c r="H93" s="32">
        <f>SUM(H92:H92,)</f>
        <v>16</v>
      </c>
    </row>
    <row r="94" spans="1:8" ht="150" customHeight="1" thickBot="1" x14ac:dyDescent="0.3">
      <c r="A94" s="24"/>
      <c r="B94" s="27"/>
      <c r="C94" s="34" t="s">
        <v>143</v>
      </c>
      <c r="D94" s="34"/>
      <c r="E94" s="34"/>
      <c r="F94" s="35"/>
      <c r="G94" s="31"/>
      <c r="H94" s="33"/>
    </row>
    <row r="95" spans="1:8" x14ac:dyDescent="0.25">
      <c r="A95" s="22">
        <v>16</v>
      </c>
      <c r="B95" s="25" t="s">
        <v>126</v>
      </c>
      <c r="C95" s="19" t="s">
        <v>70</v>
      </c>
      <c r="D95" s="19" t="s">
        <v>71</v>
      </c>
      <c r="E95" s="19" t="s">
        <v>72</v>
      </c>
      <c r="F95" s="19" t="s">
        <v>73</v>
      </c>
      <c r="G95" s="28" t="s">
        <v>116</v>
      </c>
      <c r="H95" s="29"/>
    </row>
    <row r="96" spans="1:8" ht="63" x14ac:dyDescent="0.25">
      <c r="A96" s="23"/>
      <c r="B96" s="26"/>
      <c r="C96" s="20"/>
      <c r="D96" s="20"/>
      <c r="E96" s="20"/>
      <c r="F96" s="20"/>
      <c r="G96" s="15" t="s">
        <v>88</v>
      </c>
      <c r="H96" s="14">
        <v>9</v>
      </c>
    </row>
    <row r="97" spans="1:8" ht="16.5" thickBot="1" x14ac:dyDescent="0.3">
      <c r="A97" s="23"/>
      <c r="B97" s="26"/>
      <c r="C97" s="21"/>
      <c r="D97" s="21"/>
      <c r="E97" s="21"/>
      <c r="F97" s="21"/>
      <c r="G97" s="30" t="s">
        <v>8</v>
      </c>
      <c r="H97" s="32">
        <f>SUM(H96:H96,)</f>
        <v>9</v>
      </c>
    </row>
    <row r="98" spans="1:8" ht="150" customHeight="1" thickBot="1" x14ac:dyDescent="0.3">
      <c r="A98" s="24"/>
      <c r="B98" s="27"/>
      <c r="C98" s="34" t="s">
        <v>144</v>
      </c>
      <c r="D98" s="34"/>
      <c r="E98" s="34"/>
      <c r="F98" s="35"/>
      <c r="G98" s="31"/>
      <c r="H98" s="33"/>
    </row>
    <row r="99" spans="1:8" x14ac:dyDescent="0.25">
      <c r="A99" s="22">
        <v>17</v>
      </c>
      <c r="B99" s="25" t="s">
        <v>127</v>
      </c>
      <c r="C99" s="19" t="s">
        <v>74</v>
      </c>
      <c r="D99" s="19" t="s">
        <v>75</v>
      </c>
      <c r="E99" s="19" t="s">
        <v>76</v>
      </c>
      <c r="F99" s="19" t="s">
        <v>77</v>
      </c>
      <c r="G99" s="28" t="s">
        <v>120</v>
      </c>
      <c r="H99" s="29"/>
    </row>
    <row r="100" spans="1:8" ht="31.5" x14ac:dyDescent="0.25">
      <c r="A100" s="23"/>
      <c r="B100" s="26"/>
      <c r="C100" s="20"/>
      <c r="D100" s="20"/>
      <c r="E100" s="20"/>
      <c r="F100" s="20"/>
      <c r="G100" s="15" t="s">
        <v>106</v>
      </c>
      <c r="H100" s="14">
        <v>12</v>
      </c>
    </row>
    <row r="101" spans="1:8" ht="31.5" x14ac:dyDescent="0.25">
      <c r="A101" s="23"/>
      <c r="B101" s="26"/>
      <c r="C101" s="20"/>
      <c r="D101" s="20"/>
      <c r="E101" s="20"/>
      <c r="F101" s="20"/>
      <c r="G101" s="15" t="s">
        <v>107</v>
      </c>
      <c r="H101" s="14">
        <v>8</v>
      </c>
    </row>
    <row r="102" spans="1:8" x14ac:dyDescent="0.25">
      <c r="A102" s="23"/>
      <c r="B102" s="26"/>
      <c r="C102" s="20"/>
      <c r="D102" s="20"/>
      <c r="E102" s="20"/>
      <c r="F102" s="20"/>
      <c r="G102" s="15" t="s">
        <v>108</v>
      </c>
      <c r="H102" s="14">
        <v>8</v>
      </c>
    </row>
    <row r="103" spans="1:8" x14ac:dyDescent="0.25">
      <c r="A103" s="23"/>
      <c r="B103" s="26"/>
      <c r="C103" s="20"/>
      <c r="D103" s="20"/>
      <c r="E103" s="20"/>
      <c r="F103" s="20"/>
      <c r="G103" s="15" t="s">
        <v>109</v>
      </c>
      <c r="H103" s="14">
        <v>8</v>
      </c>
    </row>
    <row r="104" spans="1:8" ht="32.25" thickBot="1" x14ac:dyDescent="0.3">
      <c r="A104" s="23"/>
      <c r="B104" s="26"/>
      <c r="C104" s="20"/>
      <c r="D104" s="20"/>
      <c r="E104" s="20"/>
      <c r="F104" s="20"/>
      <c r="G104" s="15" t="s">
        <v>110</v>
      </c>
      <c r="H104" s="14">
        <v>8</v>
      </c>
    </row>
    <row r="105" spans="1:8" x14ac:dyDescent="0.25">
      <c r="A105" s="23"/>
      <c r="B105" s="26"/>
      <c r="C105" s="20"/>
      <c r="D105" s="20"/>
      <c r="E105" s="20"/>
      <c r="F105" s="20"/>
      <c r="G105" s="28" t="s">
        <v>119</v>
      </c>
      <c r="H105" s="29"/>
    </row>
    <row r="106" spans="1:8" ht="31.5" x14ac:dyDescent="0.25">
      <c r="A106" s="23"/>
      <c r="B106" s="26"/>
      <c r="C106" s="20"/>
      <c r="D106" s="20"/>
      <c r="E106" s="20"/>
      <c r="F106" s="20"/>
      <c r="G106" s="15" t="s">
        <v>111</v>
      </c>
      <c r="H106" s="14">
        <v>8</v>
      </c>
    </row>
    <row r="107" spans="1:8" ht="31.5" x14ac:dyDescent="0.25">
      <c r="A107" s="23"/>
      <c r="B107" s="26"/>
      <c r="C107" s="20"/>
      <c r="D107" s="20"/>
      <c r="E107" s="20"/>
      <c r="F107" s="20"/>
      <c r="G107" s="15" t="s">
        <v>112</v>
      </c>
      <c r="H107" s="14">
        <v>8</v>
      </c>
    </row>
    <row r="108" spans="1:8" x14ac:dyDescent="0.25">
      <c r="A108" s="23"/>
      <c r="B108" s="26"/>
      <c r="C108" s="20"/>
      <c r="D108" s="20"/>
      <c r="E108" s="20"/>
      <c r="F108" s="20"/>
      <c r="G108" s="15" t="s">
        <v>113</v>
      </c>
      <c r="H108" s="14">
        <v>8</v>
      </c>
    </row>
    <row r="109" spans="1:8" ht="47.25" x14ac:dyDescent="0.25">
      <c r="A109" s="23"/>
      <c r="B109" s="26"/>
      <c r="C109" s="20"/>
      <c r="D109" s="20"/>
      <c r="E109" s="20"/>
      <c r="F109" s="20"/>
      <c r="G109" s="15" t="s">
        <v>114</v>
      </c>
      <c r="H109" s="14">
        <v>8</v>
      </c>
    </row>
    <row r="110" spans="1:8" ht="16.5" thickBot="1" x14ac:dyDescent="0.3">
      <c r="A110" s="23"/>
      <c r="B110" s="26"/>
      <c r="C110" s="21"/>
      <c r="D110" s="21"/>
      <c r="E110" s="21"/>
      <c r="F110" s="21"/>
      <c r="G110" s="30" t="s">
        <v>8</v>
      </c>
      <c r="H110" s="32">
        <f>SUM(H100:H104,H106:H109,)</f>
        <v>76</v>
      </c>
    </row>
    <row r="111" spans="1:8" ht="150" customHeight="1" thickBot="1" x14ac:dyDescent="0.3">
      <c r="A111" s="24"/>
      <c r="B111" s="27"/>
      <c r="C111" s="34" t="s">
        <v>145</v>
      </c>
      <c r="D111" s="34"/>
      <c r="E111" s="34"/>
      <c r="F111" s="35"/>
      <c r="G111" s="31"/>
      <c r="H111" s="33"/>
    </row>
    <row r="112" spans="1:8" x14ac:dyDescent="0.25">
      <c r="A112" s="22">
        <v>18</v>
      </c>
      <c r="B112" s="25" t="s">
        <v>127</v>
      </c>
      <c r="C112" s="19" t="s">
        <v>78</v>
      </c>
      <c r="D112" s="19" t="s">
        <v>79</v>
      </c>
      <c r="E112" s="19" t="s">
        <v>80</v>
      </c>
      <c r="F112" s="19" t="s">
        <v>81</v>
      </c>
      <c r="G112" s="28" t="s">
        <v>120</v>
      </c>
      <c r="H112" s="29"/>
    </row>
    <row r="113" spans="1:10" ht="31.5" x14ac:dyDescent="0.25">
      <c r="A113" s="23"/>
      <c r="B113" s="26"/>
      <c r="C113" s="20"/>
      <c r="D113" s="20"/>
      <c r="E113" s="20"/>
      <c r="F113" s="20"/>
      <c r="G113" s="15" t="s">
        <v>106</v>
      </c>
      <c r="H113" s="14">
        <v>12</v>
      </c>
    </row>
    <row r="114" spans="1:10" ht="31.5" x14ac:dyDescent="0.25">
      <c r="A114" s="23"/>
      <c r="B114" s="26"/>
      <c r="C114" s="20"/>
      <c r="D114" s="20"/>
      <c r="E114" s="20"/>
      <c r="F114" s="20"/>
      <c r="G114" s="15" t="s">
        <v>107</v>
      </c>
      <c r="H114" s="14">
        <v>12</v>
      </c>
    </row>
    <row r="115" spans="1:10" ht="123.75" customHeight="1" thickBot="1" x14ac:dyDescent="0.3">
      <c r="A115" s="23"/>
      <c r="B115" s="26"/>
      <c r="C115" s="21"/>
      <c r="D115" s="21"/>
      <c r="E115" s="21"/>
      <c r="F115" s="21"/>
      <c r="G115" s="30" t="s">
        <v>8</v>
      </c>
      <c r="H115" s="32">
        <f>SUM(H113:H114,)</f>
        <v>24</v>
      </c>
    </row>
    <row r="116" spans="1:10" ht="150" customHeight="1" thickBot="1" x14ac:dyDescent="0.3">
      <c r="A116" s="24"/>
      <c r="B116" s="27"/>
      <c r="C116" s="34" t="s">
        <v>146</v>
      </c>
      <c r="D116" s="34"/>
      <c r="E116" s="34"/>
      <c r="F116" s="35"/>
      <c r="G116" s="31"/>
      <c r="H116" s="33"/>
    </row>
    <row r="117" spans="1:10" ht="16.5" thickBot="1" x14ac:dyDescent="0.3">
      <c r="A117" s="36" t="s">
        <v>128</v>
      </c>
      <c r="B117" s="37"/>
      <c r="C117" s="37"/>
      <c r="D117" s="37"/>
      <c r="E117" s="38"/>
      <c r="F117" s="39">
        <f>H115+H110+H97+H93+H89+H85+H81+H77+H73+H69+H65+H60+H54+H45+H40+H30+H26+H11</f>
        <v>558</v>
      </c>
      <c r="G117" s="40"/>
      <c r="H117" s="41"/>
    </row>
    <row r="118" spans="1:10" ht="300" customHeight="1" thickBot="1" x14ac:dyDescent="0.3">
      <c r="A118" s="42" t="s">
        <v>9</v>
      </c>
      <c r="B118" s="43"/>
      <c r="C118" s="44" t="s">
        <v>147</v>
      </c>
      <c r="D118" s="45"/>
      <c r="E118" s="45"/>
      <c r="F118" s="46"/>
      <c r="G118" s="17" t="s">
        <v>148</v>
      </c>
      <c r="H118" s="18" t="s">
        <v>151</v>
      </c>
      <c r="I118" s="5"/>
      <c r="J118" s="6"/>
    </row>
    <row r="119" spans="1:10" ht="300" customHeight="1" thickBot="1" x14ac:dyDescent="0.3">
      <c r="A119" s="42" t="s">
        <v>9</v>
      </c>
      <c r="B119" s="43"/>
      <c r="C119" s="47" t="s">
        <v>121</v>
      </c>
      <c r="D119" s="48"/>
      <c r="E119" s="48"/>
      <c r="F119" s="49"/>
      <c r="G119" s="17" t="s">
        <v>149</v>
      </c>
      <c r="H119" s="18" t="s">
        <v>150</v>
      </c>
    </row>
  </sheetData>
  <sheetProtection algorithmName="SHA-512" hashValue="zJDJDbELzL2vsi+y0RqN1024v9ITwgPa5R0B/VodF4Pb2RNzHSa92/7GLyqxoY1RiXjlC27kVjj24CqleN8hww==" saltValue="eo+diQObU/z9SGSR2LugvA==" spinCount="100000" sheet="1" formatCells="0" formatColumns="0" formatRows="0" insertColumns="0" insertRows="0" insertHyperlinks="0" sort="0" autoFilter="0"/>
  <autoFilter ref="A1:H455" xr:uid="{00000000-0009-0000-0000-000000000000}"/>
  <mergeCells count="192">
    <mergeCell ref="A119:B119"/>
    <mergeCell ref="C119:F119"/>
    <mergeCell ref="B95:B98"/>
    <mergeCell ref="G95:H95"/>
    <mergeCell ref="G110:G111"/>
    <mergeCell ref="H97:H98"/>
    <mergeCell ref="C98:F98"/>
    <mergeCell ref="B99:B111"/>
    <mergeCell ref="G99:H99"/>
    <mergeCell ref="G105:H105"/>
    <mergeCell ref="A117:E117"/>
    <mergeCell ref="F117:H117"/>
    <mergeCell ref="A118:B118"/>
    <mergeCell ref="C118:F118"/>
    <mergeCell ref="H110:H111"/>
    <mergeCell ref="C111:F111"/>
    <mergeCell ref="B91:B94"/>
    <mergeCell ref="G91:H91"/>
    <mergeCell ref="G93:G94"/>
    <mergeCell ref="H93:H94"/>
    <mergeCell ref="C94:F94"/>
    <mergeCell ref="G97:G98"/>
    <mergeCell ref="G81:G82"/>
    <mergeCell ref="H81:H82"/>
    <mergeCell ref="C82:F82"/>
    <mergeCell ref="G83:H83"/>
    <mergeCell ref="G85:G86"/>
    <mergeCell ref="H85:H86"/>
    <mergeCell ref="C86:F86"/>
    <mergeCell ref="B87:B90"/>
    <mergeCell ref="G87:H87"/>
    <mergeCell ref="G89:G90"/>
    <mergeCell ref="H89:H90"/>
    <mergeCell ref="C90:F90"/>
    <mergeCell ref="C87:C89"/>
    <mergeCell ref="B28:B31"/>
    <mergeCell ref="G28:H28"/>
    <mergeCell ref="G30:G31"/>
    <mergeCell ref="H30:H31"/>
    <mergeCell ref="C31:F31"/>
    <mergeCell ref="D28:D30"/>
    <mergeCell ref="E28:E30"/>
    <mergeCell ref="F28:F30"/>
    <mergeCell ref="C28:C30"/>
    <mergeCell ref="B13:B27"/>
    <mergeCell ref="G13:H13"/>
    <mergeCell ref="G15:H15"/>
    <mergeCell ref="G18:H18"/>
    <mergeCell ref="G26:G27"/>
    <mergeCell ref="H26:H27"/>
    <mergeCell ref="C27:F27"/>
    <mergeCell ref="C13:C26"/>
    <mergeCell ref="D13:D26"/>
    <mergeCell ref="E13:E26"/>
    <mergeCell ref="F13:F26"/>
    <mergeCell ref="B2:B12"/>
    <mergeCell ref="G2:H2"/>
    <mergeCell ref="G5:H5"/>
    <mergeCell ref="G11:G12"/>
    <mergeCell ref="H11:H12"/>
    <mergeCell ref="C12:F12"/>
    <mergeCell ref="C2:C11"/>
    <mergeCell ref="D2:D11"/>
    <mergeCell ref="E2:E11"/>
    <mergeCell ref="F2:F11"/>
    <mergeCell ref="A2:A12"/>
    <mergeCell ref="A13:A27"/>
    <mergeCell ref="A28:A31"/>
    <mergeCell ref="A75:A78"/>
    <mergeCell ref="A79:A82"/>
    <mergeCell ref="A32:A41"/>
    <mergeCell ref="A42:A46"/>
    <mergeCell ref="A47:A55"/>
    <mergeCell ref="A56:A61"/>
    <mergeCell ref="A62:A66"/>
    <mergeCell ref="A67:A70"/>
    <mergeCell ref="A71:A74"/>
    <mergeCell ref="B32:B41"/>
    <mergeCell ref="G32:H32"/>
    <mergeCell ref="G40:G41"/>
    <mergeCell ref="H40:H41"/>
    <mergeCell ref="C41:F41"/>
    <mergeCell ref="C32:C40"/>
    <mergeCell ref="D32:D40"/>
    <mergeCell ref="E32:E40"/>
    <mergeCell ref="F32:F40"/>
    <mergeCell ref="B42:B46"/>
    <mergeCell ref="G42:H42"/>
    <mergeCell ref="G45:G46"/>
    <mergeCell ref="H45:H46"/>
    <mergeCell ref="C46:F46"/>
    <mergeCell ref="C42:C45"/>
    <mergeCell ref="D42:D45"/>
    <mergeCell ref="E42:E45"/>
    <mergeCell ref="F42:F45"/>
    <mergeCell ref="B47:B55"/>
    <mergeCell ref="G47:H47"/>
    <mergeCell ref="G51:H51"/>
    <mergeCell ref="G54:G55"/>
    <mergeCell ref="H54:H55"/>
    <mergeCell ref="C55:F55"/>
    <mergeCell ref="F47:F54"/>
    <mergeCell ref="E47:E54"/>
    <mergeCell ref="D47:D54"/>
    <mergeCell ref="C47:C54"/>
    <mergeCell ref="B56:B61"/>
    <mergeCell ref="G56:H56"/>
    <mergeCell ref="G58:H58"/>
    <mergeCell ref="G60:G61"/>
    <mergeCell ref="H60:H61"/>
    <mergeCell ref="C61:F61"/>
    <mergeCell ref="C56:C60"/>
    <mergeCell ref="D56:D60"/>
    <mergeCell ref="E56:E60"/>
    <mergeCell ref="F56:F60"/>
    <mergeCell ref="B62:B66"/>
    <mergeCell ref="G62:H62"/>
    <mergeCell ref="G65:G66"/>
    <mergeCell ref="H65:H66"/>
    <mergeCell ref="C66:F66"/>
    <mergeCell ref="C62:C65"/>
    <mergeCell ref="D62:D65"/>
    <mergeCell ref="E62:E65"/>
    <mergeCell ref="F62:F65"/>
    <mergeCell ref="B67:B70"/>
    <mergeCell ref="G67:H67"/>
    <mergeCell ref="G69:G70"/>
    <mergeCell ref="H69:H70"/>
    <mergeCell ref="C70:F70"/>
    <mergeCell ref="E67:E69"/>
    <mergeCell ref="D67:D69"/>
    <mergeCell ref="C67:C69"/>
    <mergeCell ref="F67:F69"/>
    <mergeCell ref="A112:A116"/>
    <mergeCell ref="B112:B116"/>
    <mergeCell ref="G112:H112"/>
    <mergeCell ref="G115:G116"/>
    <mergeCell ref="H115:H116"/>
    <mergeCell ref="C116:F116"/>
    <mergeCell ref="B71:B74"/>
    <mergeCell ref="B75:B78"/>
    <mergeCell ref="B83:B86"/>
    <mergeCell ref="G71:H71"/>
    <mergeCell ref="G73:G74"/>
    <mergeCell ref="H73:H74"/>
    <mergeCell ref="C74:F74"/>
    <mergeCell ref="G75:H75"/>
    <mergeCell ref="A83:A86"/>
    <mergeCell ref="A87:A90"/>
    <mergeCell ref="A91:A94"/>
    <mergeCell ref="A95:A98"/>
    <mergeCell ref="A99:A111"/>
    <mergeCell ref="G77:G78"/>
    <mergeCell ref="H77:H78"/>
    <mergeCell ref="C78:F78"/>
    <mergeCell ref="B79:B82"/>
    <mergeCell ref="G79:H79"/>
    <mergeCell ref="E71:E73"/>
    <mergeCell ref="F71:F73"/>
    <mergeCell ref="D71:D73"/>
    <mergeCell ref="C71:C73"/>
    <mergeCell ref="C75:C77"/>
    <mergeCell ref="D75:D77"/>
    <mergeCell ref="E75:E77"/>
    <mergeCell ref="F75:F77"/>
    <mergeCell ref="F79:F81"/>
    <mergeCell ref="E79:E81"/>
    <mergeCell ref="D79:D81"/>
    <mergeCell ref="C83:C85"/>
    <mergeCell ref="C79:C81"/>
    <mergeCell ref="D83:D85"/>
    <mergeCell ref="E83:E85"/>
    <mergeCell ref="F83:F85"/>
    <mergeCell ref="C91:C93"/>
    <mergeCell ref="C112:C115"/>
    <mergeCell ref="D112:D115"/>
    <mergeCell ref="E112:E115"/>
    <mergeCell ref="F112:F115"/>
    <mergeCell ref="C99:C110"/>
    <mergeCell ref="D99:D110"/>
    <mergeCell ref="E99:E110"/>
    <mergeCell ref="F99:F110"/>
    <mergeCell ref="C95:C97"/>
    <mergeCell ref="D95:D97"/>
    <mergeCell ref="E95:E97"/>
    <mergeCell ref="F95:F97"/>
    <mergeCell ref="D91:D93"/>
    <mergeCell ref="E91:E93"/>
    <mergeCell ref="F91:F93"/>
    <mergeCell ref="F87:F89"/>
    <mergeCell ref="E87:E89"/>
    <mergeCell ref="D87:D8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867E0-0875-4712-9932-B945C5960062}">
  <dimension ref="A1:I586"/>
  <sheetViews>
    <sheetView zoomScale="85" zoomScaleNormal="85" workbookViewId="0">
      <selection activeCell="I603" sqref="I603"/>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5703125" style="3" customWidth="1"/>
    <col min="6" max="6" width="28.140625" style="3" customWidth="1"/>
    <col min="7" max="7" width="24" style="61" customWidth="1"/>
    <col min="8" max="8" width="23.140625" style="3" customWidth="1"/>
    <col min="9" max="9" width="27.5703125" style="2" customWidth="1"/>
    <col min="10" max="16384" width="9.140625" style="2"/>
  </cols>
  <sheetData>
    <row r="1" spans="1:8" s="1" customFormat="1" ht="48" thickBot="1" x14ac:dyDescent="0.3">
      <c r="A1" s="8" t="s">
        <v>0</v>
      </c>
      <c r="B1" s="9" t="s">
        <v>1</v>
      </c>
      <c r="C1" s="10" t="s">
        <v>2</v>
      </c>
      <c r="D1" s="10" t="s">
        <v>3</v>
      </c>
      <c r="E1" s="10" t="s">
        <v>4</v>
      </c>
      <c r="F1" s="10" t="s">
        <v>5</v>
      </c>
      <c r="G1" s="77" t="s">
        <v>6</v>
      </c>
      <c r="H1" s="12" t="s">
        <v>7</v>
      </c>
    </row>
    <row r="2" spans="1:8" x14ac:dyDescent="0.25">
      <c r="A2" s="22">
        <v>1</v>
      </c>
      <c r="B2" s="54" t="s">
        <v>202</v>
      </c>
      <c r="C2" s="19" t="s">
        <v>556</v>
      </c>
      <c r="D2" s="60" t="s">
        <v>160</v>
      </c>
      <c r="E2" s="19" t="s">
        <v>555</v>
      </c>
      <c r="F2" s="19" t="s">
        <v>554</v>
      </c>
      <c r="G2" s="28" t="s">
        <v>215</v>
      </c>
      <c r="H2" s="29"/>
    </row>
    <row r="3" spans="1:8" ht="31.5" x14ac:dyDescent="0.25">
      <c r="A3" s="23"/>
      <c r="B3" s="53"/>
      <c r="C3" s="20"/>
      <c r="D3" s="59"/>
      <c r="E3" s="20"/>
      <c r="F3" s="20"/>
      <c r="G3" s="16" t="s">
        <v>214</v>
      </c>
      <c r="H3" s="14">
        <v>18</v>
      </c>
    </row>
    <row r="4" spans="1:8" ht="31.5" x14ac:dyDescent="0.25">
      <c r="A4" s="23"/>
      <c r="B4" s="53"/>
      <c r="C4" s="20"/>
      <c r="D4" s="59"/>
      <c r="E4" s="20"/>
      <c r="F4" s="20"/>
      <c r="G4" s="16" t="s">
        <v>196</v>
      </c>
      <c r="H4" s="14">
        <v>18</v>
      </c>
    </row>
    <row r="5" spans="1:8" ht="48" thickBot="1" x14ac:dyDescent="0.3">
      <c r="A5" s="23"/>
      <c r="B5" s="53"/>
      <c r="C5" s="20"/>
      <c r="D5" s="59"/>
      <c r="E5" s="20"/>
      <c r="F5" s="20"/>
      <c r="G5" s="16" t="s">
        <v>553</v>
      </c>
      <c r="H5" s="14">
        <v>18</v>
      </c>
    </row>
    <row r="6" spans="1:8" ht="36.75" customHeight="1" x14ac:dyDescent="0.25">
      <c r="A6" s="23"/>
      <c r="B6" s="53"/>
      <c r="C6" s="20"/>
      <c r="D6" s="59"/>
      <c r="E6" s="20"/>
      <c r="F6" s="20"/>
      <c r="G6" s="28" t="s">
        <v>375</v>
      </c>
      <c r="H6" s="29"/>
    </row>
    <row r="7" spans="1:8" ht="48" thickBot="1" x14ac:dyDescent="0.3">
      <c r="A7" s="23"/>
      <c r="B7" s="53"/>
      <c r="C7" s="20"/>
      <c r="D7" s="59"/>
      <c r="E7" s="20"/>
      <c r="F7" s="20"/>
      <c r="G7" s="16" t="s">
        <v>520</v>
      </c>
      <c r="H7" s="14">
        <v>18</v>
      </c>
    </row>
    <row r="8" spans="1:8" x14ac:dyDescent="0.25">
      <c r="A8" s="23"/>
      <c r="B8" s="53"/>
      <c r="C8" s="20"/>
      <c r="D8" s="59"/>
      <c r="E8" s="20"/>
      <c r="F8" s="20"/>
      <c r="G8" s="28" t="s">
        <v>243</v>
      </c>
      <c r="H8" s="29"/>
    </row>
    <row r="9" spans="1:8" ht="47.25" x14ac:dyDescent="0.25">
      <c r="A9" s="23"/>
      <c r="B9" s="53"/>
      <c r="C9" s="20"/>
      <c r="D9" s="59"/>
      <c r="E9" s="20"/>
      <c r="F9" s="20"/>
      <c r="G9" s="16" t="s">
        <v>552</v>
      </c>
      <c r="H9" s="14">
        <v>18</v>
      </c>
    </row>
    <row r="10" spans="1:8" ht="16.5" thickBot="1" x14ac:dyDescent="0.3">
      <c r="A10" s="23"/>
      <c r="B10" s="53"/>
      <c r="C10" s="21"/>
      <c r="D10" s="58"/>
      <c r="E10" s="21"/>
      <c r="F10" s="21"/>
      <c r="G10" s="68" t="s">
        <v>8</v>
      </c>
      <c r="H10" s="32">
        <f>SUM(H3:H5,H7:H7,H9:H9,)</f>
        <v>90</v>
      </c>
    </row>
    <row r="11" spans="1:8" ht="120" customHeight="1" thickBot="1" x14ac:dyDescent="0.3">
      <c r="A11" s="24"/>
      <c r="B11" s="52"/>
      <c r="C11" s="51" t="s">
        <v>551</v>
      </c>
      <c r="D11" s="34"/>
      <c r="E11" s="34"/>
      <c r="F11" s="35"/>
      <c r="G11" s="64"/>
      <c r="H11" s="33"/>
    </row>
    <row r="12" spans="1:8" x14ac:dyDescent="0.25">
      <c r="A12" s="22">
        <v>2</v>
      </c>
      <c r="B12" s="54" t="s">
        <v>202</v>
      </c>
      <c r="C12" s="19" t="s">
        <v>550</v>
      </c>
      <c r="D12" s="60" t="s">
        <v>159</v>
      </c>
      <c r="E12" s="19" t="s">
        <v>158</v>
      </c>
      <c r="F12" s="19" t="s">
        <v>549</v>
      </c>
      <c r="G12" s="28" t="s">
        <v>197</v>
      </c>
      <c r="H12" s="29"/>
    </row>
    <row r="13" spans="1:8" ht="31.5" x14ac:dyDescent="0.25">
      <c r="A13" s="23"/>
      <c r="B13" s="53"/>
      <c r="C13" s="20"/>
      <c r="D13" s="59"/>
      <c r="E13" s="20"/>
      <c r="F13" s="20"/>
      <c r="G13" s="16" t="s">
        <v>196</v>
      </c>
      <c r="H13" s="14">
        <v>18</v>
      </c>
    </row>
    <row r="14" spans="1:8" ht="16.5" thickBot="1" x14ac:dyDescent="0.3">
      <c r="A14" s="23"/>
      <c r="B14" s="53"/>
      <c r="C14" s="20"/>
      <c r="D14" s="59"/>
      <c r="E14" s="20"/>
      <c r="F14" s="20"/>
      <c r="G14" s="16" t="s">
        <v>548</v>
      </c>
      <c r="H14" s="14">
        <v>36</v>
      </c>
    </row>
    <row r="15" spans="1:8" x14ac:dyDescent="0.25">
      <c r="A15" s="23"/>
      <c r="B15" s="53"/>
      <c r="C15" s="20"/>
      <c r="D15" s="59"/>
      <c r="E15" s="20"/>
      <c r="F15" s="20"/>
      <c r="G15" s="28" t="s">
        <v>243</v>
      </c>
      <c r="H15" s="29"/>
    </row>
    <row r="16" spans="1:8" ht="79.5" thickBot="1" x14ac:dyDescent="0.3">
      <c r="A16" s="23"/>
      <c r="B16" s="53"/>
      <c r="C16" s="20"/>
      <c r="D16" s="59"/>
      <c r="E16" s="20"/>
      <c r="F16" s="20"/>
      <c r="G16" s="16" t="s">
        <v>357</v>
      </c>
      <c r="H16" s="14">
        <v>8</v>
      </c>
    </row>
    <row r="17" spans="1:8" x14ac:dyDescent="0.25">
      <c r="A17" s="23"/>
      <c r="B17" s="53"/>
      <c r="C17" s="20"/>
      <c r="D17" s="59"/>
      <c r="E17" s="20"/>
      <c r="F17" s="20"/>
      <c r="G17" s="28" t="s">
        <v>234</v>
      </c>
      <c r="H17" s="29"/>
    </row>
    <row r="18" spans="1:8" ht="47.25" x14ac:dyDescent="0.25">
      <c r="A18" s="23"/>
      <c r="B18" s="53"/>
      <c r="C18" s="20"/>
      <c r="D18" s="59"/>
      <c r="E18" s="20"/>
      <c r="F18" s="20"/>
      <c r="G18" s="16" t="s">
        <v>233</v>
      </c>
      <c r="H18" s="14">
        <v>8</v>
      </c>
    </row>
    <row r="19" spans="1:8" ht="16.5" thickBot="1" x14ac:dyDescent="0.3">
      <c r="A19" s="23"/>
      <c r="B19" s="53"/>
      <c r="C19" s="21"/>
      <c r="D19" s="58"/>
      <c r="E19" s="21"/>
      <c r="F19" s="21"/>
      <c r="G19" s="68" t="s">
        <v>8</v>
      </c>
      <c r="H19" s="32">
        <f>SUM(H13:H14,H16:H16,H18:H18,)</f>
        <v>70</v>
      </c>
    </row>
    <row r="20" spans="1:8" ht="107.25" customHeight="1" thickBot="1" x14ac:dyDescent="0.3">
      <c r="A20" s="24"/>
      <c r="B20" s="52"/>
      <c r="C20" s="51" t="s">
        <v>547</v>
      </c>
      <c r="D20" s="34"/>
      <c r="E20" s="34"/>
      <c r="F20" s="35"/>
      <c r="G20" s="64"/>
      <c r="H20" s="33"/>
    </row>
    <row r="21" spans="1:8" x14ac:dyDescent="0.25">
      <c r="A21" s="22">
        <v>3</v>
      </c>
      <c r="B21" s="54" t="s">
        <v>202</v>
      </c>
      <c r="C21" s="19" t="s">
        <v>546</v>
      </c>
      <c r="D21" s="19" t="s">
        <v>545</v>
      </c>
      <c r="E21" s="19" t="s">
        <v>157</v>
      </c>
      <c r="F21" s="19" t="s">
        <v>544</v>
      </c>
      <c r="G21" s="28" t="s">
        <v>285</v>
      </c>
      <c r="H21" s="29"/>
    </row>
    <row r="22" spans="1:8" ht="95.25" thickBot="1" x14ac:dyDescent="0.3">
      <c r="A22" s="23"/>
      <c r="B22" s="53"/>
      <c r="C22" s="20"/>
      <c r="D22" s="20"/>
      <c r="E22" s="20"/>
      <c r="F22" s="20"/>
      <c r="G22" s="16" t="s">
        <v>210</v>
      </c>
      <c r="H22" s="14">
        <v>8</v>
      </c>
    </row>
    <row r="23" spans="1:8" ht="39" customHeight="1" x14ac:dyDescent="0.25">
      <c r="A23" s="23"/>
      <c r="B23" s="53"/>
      <c r="C23" s="20"/>
      <c r="D23" s="20"/>
      <c r="E23" s="20"/>
      <c r="F23" s="20"/>
      <c r="G23" s="28" t="s">
        <v>209</v>
      </c>
      <c r="H23" s="29"/>
    </row>
    <row r="24" spans="1:8" ht="63" x14ac:dyDescent="0.25">
      <c r="A24" s="23"/>
      <c r="B24" s="53"/>
      <c r="C24" s="20"/>
      <c r="D24" s="20"/>
      <c r="E24" s="20"/>
      <c r="F24" s="20"/>
      <c r="G24" s="16" t="s">
        <v>432</v>
      </c>
      <c r="H24" s="14">
        <v>3</v>
      </c>
    </row>
    <row r="25" spans="1:8" ht="78.75" x14ac:dyDescent="0.25">
      <c r="A25" s="23"/>
      <c r="B25" s="53"/>
      <c r="C25" s="20"/>
      <c r="D25" s="20"/>
      <c r="E25" s="20"/>
      <c r="F25" s="20"/>
      <c r="G25" s="16" t="s">
        <v>431</v>
      </c>
      <c r="H25" s="14">
        <v>4</v>
      </c>
    </row>
    <row r="26" spans="1:8" ht="47.25" x14ac:dyDescent="0.25">
      <c r="A26" s="23"/>
      <c r="B26" s="53"/>
      <c r="C26" s="20"/>
      <c r="D26" s="20"/>
      <c r="E26" s="20"/>
      <c r="F26" s="20"/>
      <c r="G26" s="16" t="s">
        <v>229</v>
      </c>
      <c r="H26" s="14">
        <v>18</v>
      </c>
    </row>
    <row r="27" spans="1:8" ht="63" x14ac:dyDescent="0.25">
      <c r="A27" s="23"/>
      <c r="B27" s="53"/>
      <c r="C27" s="20"/>
      <c r="D27" s="20"/>
      <c r="E27" s="20"/>
      <c r="F27" s="20"/>
      <c r="G27" s="16" t="s">
        <v>322</v>
      </c>
      <c r="H27" s="14">
        <v>4</v>
      </c>
    </row>
    <row r="28" spans="1:8" ht="63" x14ac:dyDescent="0.25">
      <c r="A28" s="23"/>
      <c r="B28" s="53"/>
      <c r="C28" s="20"/>
      <c r="D28" s="20"/>
      <c r="E28" s="20"/>
      <c r="F28" s="20"/>
      <c r="G28" s="16" t="s">
        <v>430</v>
      </c>
      <c r="H28" s="14">
        <v>8</v>
      </c>
    </row>
    <row r="29" spans="1:8" ht="31.5" x14ac:dyDescent="0.25">
      <c r="A29" s="23"/>
      <c r="B29" s="53"/>
      <c r="C29" s="20"/>
      <c r="D29" s="20"/>
      <c r="E29" s="20"/>
      <c r="F29" s="20"/>
      <c r="G29" s="16" t="s">
        <v>208</v>
      </c>
      <c r="H29" s="14">
        <v>4</v>
      </c>
    </row>
    <row r="30" spans="1:8" ht="63" x14ac:dyDescent="0.25">
      <c r="A30" s="23"/>
      <c r="B30" s="53"/>
      <c r="C30" s="20"/>
      <c r="D30" s="20"/>
      <c r="E30" s="20"/>
      <c r="F30" s="20"/>
      <c r="G30" s="16" t="s">
        <v>271</v>
      </c>
      <c r="H30" s="14">
        <v>4</v>
      </c>
    </row>
    <row r="31" spans="1:8" ht="63.75" thickBot="1" x14ac:dyDescent="0.3">
      <c r="A31" s="23"/>
      <c r="B31" s="53"/>
      <c r="C31" s="20"/>
      <c r="D31" s="20"/>
      <c r="E31" s="20"/>
      <c r="F31" s="20"/>
      <c r="G31" s="16" t="s">
        <v>228</v>
      </c>
      <c r="H31" s="14">
        <v>5</v>
      </c>
    </row>
    <row r="32" spans="1:8" ht="40.5" customHeight="1" x14ac:dyDescent="0.25">
      <c r="A32" s="23"/>
      <c r="B32" s="53"/>
      <c r="C32" s="20"/>
      <c r="D32" s="20"/>
      <c r="E32" s="20"/>
      <c r="F32" s="20"/>
      <c r="G32" s="28" t="s">
        <v>383</v>
      </c>
      <c r="H32" s="29"/>
    </row>
    <row r="33" spans="1:8" ht="63" x14ac:dyDescent="0.25">
      <c r="A33" s="23"/>
      <c r="B33" s="53"/>
      <c r="C33" s="20"/>
      <c r="D33" s="20"/>
      <c r="E33" s="20"/>
      <c r="F33" s="20"/>
      <c r="G33" s="16" t="s">
        <v>390</v>
      </c>
      <c r="H33" s="14">
        <v>4</v>
      </c>
    </row>
    <row r="34" spans="1:8" ht="63" x14ac:dyDescent="0.25">
      <c r="A34" s="23"/>
      <c r="B34" s="53"/>
      <c r="C34" s="20"/>
      <c r="D34" s="20"/>
      <c r="E34" s="20"/>
      <c r="F34" s="20"/>
      <c r="G34" s="16" t="s">
        <v>403</v>
      </c>
      <c r="H34" s="14">
        <v>2</v>
      </c>
    </row>
    <row r="35" spans="1:8" ht="78.75" x14ac:dyDescent="0.25">
      <c r="A35" s="23"/>
      <c r="B35" s="53"/>
      <c r="C35" s="20"/>
      <c r="D35" s="20"/>
      <c r="E35" s="20"/>
      <c r="F35" s="20"/>
      <c r="G35" s="16" t="s">
        <v>227</v>
      </c>
      <c r="H35" s="14">
        <v>4</v>
      </c>
    </row>
    <row r="36" spans="1:8" ht="47.25" x14ac:dyDescent="0.25">
      <c r="A36" s="23"/>
      <c r="B36" s="53"/>
      <c r="C36" s="20"/>
      <c r="D36" s="20"/>
      <c r="E36" s="20"/>
      <c r="F36" s="20"/>
      <c r="G36" s="16" t="s">
        <v>226</v>
      </c>
      <c r="H36" s="14">
        <v>18</v>
      </c>
    </row>
    <row r="37" spans="1:8" ht="63" x14ac:dyDescent="0.25">
      <c r="A37" s="23"/>
      <c r="B37" s="53"/>
      <c r="C37" s="20"/>
      <c r="D37" s="20"/>
      <c r="E37" s="20"/>
      <c r="F37" s="20"/>
      <c r="G37" s="16" t="s">
        <v>543</v>
      </c>
      <c r="H37" s="14">
        <v>8</v>
      </c>
    </row>
    <row r="38" spans="1:8" ht="47.25" x14ac:dyDescent="0.25">
      <c r="A38" s="23"/>
      <c r="B38" s="53"/>
      <c r="C38" s="20"/>
      <c r="D38" s="20"/>
      <c r="E38" s="20"/>
      <c r="F38" s="20"/>
      <c r="G38" s="76" t="s">
        <v>281</v>
      </c>
      <c r="H38" s="14">
        <v>4</v>
      </c>
    </row>
    <row r="39" spans="1:8" ht="63.75" thickBot="1" x14ac:dyDescent="0.3">
      <c r="A39" s="23"/>
      <c r="B39" s="53"/>
      <c r="C39" s="20"/>
      <c r="D39" s="20"/>
      <c r="E39" s="20"/>
      <c r="F39" s="20"/>
      <c r="G39" s="16" t="s">
        <v>270</v>
      </c>
      <c r="H39" s="14">
        <v>6</v>
      </c>
    </row>
    <row r="40" spans="1:8" ht="32.25" customHeight="1" x14ac:dyDescent="0.25">
      <c r="A40" s="23"/>
      <c r="B40" s="53"/>
      <c r="C40" s="20"/>
      <c r="D40" s="20"/>
      <c r="E40" s="20"/>
      <c r="F40" s="20"/>
      <c r="G40" s="28" t="s">
        <v>182</v>
      </c>
      <c r="H40" s="29"/>
    </row>
    <row r="41" spans="1:8" ht="94.5" x14ac:dyDescent="0.25">
      <c r="A41" s="23"/>
      <c r="B41" s="53"/>
      <c r="C41" s="20"/>
      <c r="D41" s="20"/>
      <c r="E41" s="20"/>
      <c r="F41" s="20"/>
      <c r="G41" s="16" t="s">
        <v>377</v>
      </c>
      <c r="H41" s="14">
        <v>8</v>
      </c>
    </row>
    <row r="42" spans="1:8" ht="94.5" x14ac:dyDescent="0.25">
      <c r="A42" s="23"/>
      <c r="B42" s="53"/>
      <c r="C42" s="20"/>
      <c r="D42" s="20"/>
      <c r="E42" s="20"/>
      <c r="F42" s="20"/>
      <c r="G42" s="16" t="s">
        <v>181</v>
      </c>
      <c r="H42" s="14">
        <v>4</v>
      </c>
    </row>
    <row r="43" spans="1:8" ht="31.5" x14ac:dyDescent="0.25">
      <c r="A43" s="23"/>
      <c r="B43" s="53"/>
      <c r="C43" s="20"/>
      <c r="D43" s="20"/>
      <c r="E43" s="20"/>
      <c r="F43" s="20"/>
      <c r="G43" s="16" t="s">
        <v>348</v>
      </c>
      <c r="H43" s="14">
        <v>6</v>
      </c>
    </row>
    <row r="44" spans="1:8" ht="95.25" thickBot="1" x14ac:dyDescent="0.3">
      <c r="A44" s="23"/>
      <c r="B44" s="53"/>
      <c r="C44" s="20"/>
      <c r="D44" s="20"/>
      <c r="E44" s="20"/>
      <c r="F44" s="20"/>
      <c r="G44" s="16" t="s">
        <v>360</v>
      </c>
      <c r="H44" s="14">
        <v>6</v>
      </c>
    </row>
    <row r="45" spans="1:8" ht="39" customHeight="1" x14ac:dyDescent="0.25">
      <c r="A45" s="23"/>
      <c r="B45" s="53"/>
      <c r="C45" s="20"/>
      <c r="D45" s="20"/>
      <c r="E45" s="20"/>
      <c r="F45" s="20"/>
      <c r="G45" s="28" t="s">
        <v>392</v>
      </c>
      <c r="H45" s="29"/>
    </row>
    <row r="46" spans="1:8" ht="47.25" x14ac:dyDescent="0.25">
      <c r="A46" s="23"/>
      <c r="B46" s="53"/>
      <c r="C46" s="20"/>
      <c r="D46" s="20"/>
      <c r="E46" s="20"/>
      <c r="F46" s="20"/>
      <c r="G46" s="16" t="s">
        <v>391</v>
      </c>
      <c r="H46" s="14">
        <v>8</v>
      </c>
    </row>
    <row r="47" spans="1:8" ht="47.25" x14ac:dyDescent="0.25">
      <c r="A47" s="23"/>
      <c r="B47" s="53"/>
      <c r="C47" s="20"/>
      <c r="D47" s="20"/>
      <c r="E47" s="20"/>
      <c r="F47" s="20"/>
      <c r="G47" s="16" t="s">
        <v>500</v>
      </c>
      <c r="H47" s="14">
        <v>18</v>
      </c>
    </row>
    <row r="48" spans="1:8" ht="47.25" x14ac:dyDescent="0.25">
      <c r="A48" s="23"/>
      <c r="B48" s="53"/>
      <c r="C48" s="20"/>
      <c r="D48" s="20"/>
      <c r="E48" s="20"/>
      <c r="F48" s="20"/>
      <c r="G48" s="16" t="s">
        <v>502</v>
      </c>
      <c r="H48" s="14">
        <v>8</v>
      </c>
    </row>
    <row r="49" spans="1:8" ht="47.25" x14ac:dyDescent="0.25">
      <c r="A49" s="23"/>
      <c r="B49" s="53"/>
      <c r="C49" s="20"/>
      <c r="D49" s="20"/>
      <c r="E49" s="20"/>
      <c r="F49" s="20"/>
      <c r="G49" s="76" t="s">
        <v>501</v>
      </c>
      <c r="H49" s="14">
        <v>8</v>
      </c>
    </row>
    <row r="50" spans="1:8" ht="16.5" thickBot="1" x14ac:dyDescent="0.3">
      <c r="A50" s="23"/>
      <c r="B50" s="53"/>
      <c r="C50" s="21"/>
      <c r="D50" s="21"/>
      <c r="E50" s="21"/>
      <c r="F50" s="21"/>
      <c r="G50" s="68" t="s">
        <v>8</v>
      </c>
      <c r="H50" s="32">
        <f>SUM(H22:H22,H24:H31,H33:H39,H41:H44,H46:H49,)</f>
        <v>170</v>
      </c>
    </row>
    <row r="51" spans="1:8" ht="156" customHeight="1" thickBot="1" x14ac:dyDescent="0.3">
      <c r="A51" s="24"/>
      <c r="B51" s="52"/>
      <c r="C51" s="51" t="s">
        <v>542</v>
      </c>
      <c r="D51" s="34"/>
      <c r="E51" s="34"/>
      <c r="F51" s="35"/>
      <c r="G51" s="64"/>
      <c r="H51" s="33"/>
    </row>
    <row r="52" spans="1:8" ht="30.75" customHeight="1" x14ac:dyDescent="0.25">
      <c r="A52" s="22">
        <v>4</v>
      </c>
      <c r="B52" s="54" t="s">
        <v>202</v>
      </c>
      <c r="C52" s="19" t="s">
        <v>541</v>
      </c>
      <c r="D52" s="19" t="s">
        <v>156</v>
      </c>
      <c r="E52" s="19" t="s">
        <v>540</v>
      </c>
      <c r="F52" s="19" t="s">
        <v>539</v>
      </c>
      <c r="G52" s="28" t="s">
        <v>350</v>
      </c>
      <c r="H52" s="29"/>
    </row>
    <row r="53" spans="1:8" ht="48" thickBot="1" x14ac:dyDescent="0.3">
      <c r="A53" s="23"/>
      <c r="B53" s="53"/>
      <c r="C53" s="20"/>
      <c r="D53" s="20"/>
      <c r="E53" s="20"/>
      <c r="F53" s="20"/>
      <c r="G53" s="16" t="s">
        <v>376</v>
      </c>
      <c r="H53" s="14">
        <v>9</v>
      </c>
    </row>
    <row r="54" spans="1:8" x14ac:dyDescent="0.25">
      <c r="A54" s="23"/>
      <c r="B54" s="53"/>
      <c r="C54" s="20"/>
      <c r="D54" s="20"/>
      <c r="E54" s="20"/>
      <c r="F54" s="20"/>
      <c r="G54" s="28" t="s">
        <v>215</v>
      </c>
      <c r="H54" s="29"/>
    </row>
    <row r="55" spans="1:8" ht="32.25" thickBot="1" x14ac:dyDescent="0.3">
      <c r="A55" s="23"/>
      <c r="B55" s="53"/>
      <c r="C55" s="20"/>
      <c r="D55" s="20"/>
      <c r="E55" s="20"/>
      <c r="F55" s="20"/>
      <c r="G55" s="16" t="s">
        <v>196</v>
      </c>
      <c r="H55" s="14">
        <v>18</v>
      </c>
    </row>
    <row r="56" spans="1:8" x14ac:dyDescent="0.25">
      <c r="A56" s="23"/>
      <c r="B56" s="53"/>
      <c r="C56" s="20"/>
      <c r="D56" s="20"/>
      <c r="E56" s="20"/>
      <c r="F56" s="20"/>
      <c r="G56" s="28" t="s">
        <v>243</v>
      </c>
      <c r="H56" s="29"/>
    </row>
    <row r="57" spans="1:8" ht="31.5" x14ac:dyDescent="0.25">
      <c r="A57" s="23"/>
      <c r="B57" s="53"/>
      <c r="C57" s="20"/>
      <c r="D57" s="20"/>
      <c r="E57" s="20"/>
      <c r="F57" s="20"/>
      <c r="G57" s="16" t="s">
        <v>508</v>
      </c>
      <c r="H57" s="14">
        <v>18</v>
      </c>
    </row>
    <row r="58" spans="1:8" ht="16.5" thickBot="1" x14ac:dyDescent="0.3">
      <c r="A58" s="23"/>
      <c r="B58" s="53"/>
      <c r="C58" s="21"/>
      <c r="D58" s="21"/>
      <c r="E58" s="21"/>
      <c r="F58" s="21"/>
      <c r="G58" s="68" t="s">
        <v>8</v>
      </c>
      <c r="H58" s="32">
        <f>SUM(H53:H53,H55:H55,H57:H57,)</f>
        <v>45</v>
      </c>
    </row>
    <row r="59" spans="1:8" ht="112.5" customHeight="1" thickBot="1" x14ac:dyDescent="0.3">
      <c r="A59" s="24"/>
      <c r="B59" s="52"/>
      <c r="C59" s="51" t="s">
        <v>538</v>
      </c>
      <c r="D59" s="34"/>
      <c r="E59" s="34"/>
      <c r="F59" s="35"/>
      <c r="G59" s="64"/>
      <c r="H59" s="33"/>
    </row>
    <row r="60" spans="1:8" x14ac:dyDescent="0.25">
      <c r="A60" s="22">
        <v>5</v>
      </c>
      <c r="B60" s="54" t="s">
        <v>388</v>
      </c>
      <c r="C60" s="19" t="s">
        <v>537</v>
      </c>
      <c r="D60" s="19" t="s">
        <v>536</v>
      </c>
      <c r="E60" s="19" t="s">
        <v>535</v>
      </c>
      <c r="F60" s="19" t="s">
        <v>534</v>
      </c>
      <c r="G60" s="28" t="s">
        <v>285</v>
      </c>
      <c r="H60" s="29"/>
    </row>
    <row r="61" spans="1:8" ht="79.5" thickBot="1" x14ac:dyDescent="0.3">
      <c r="A61" s="23"/>
      <c r="B61" s="53"/>
      <c r="C61" s="20"/>
      <c r="D61" s="20"/>
      <c r="E61" s="20"/>
      <c r="F61" s="20"/>
      <c r="G61" s="16" t="s">
        <v>283</v>
      </c>
      <c r="H61" s="14">
        <v>8</v>
      </c>
    </row>
    <row r="62" spans="1:8" ht="33" customHeight="1" x14ac:dyDescent="0.25">
      <c r="A62" s="23"/>
      <c r="B62" s="53"/>
      <c r="C62" s="20"/>
      <c r="D62" s="20"/>
      <c r="E62" s="20"/>
      <c r="F62" s="20"/>
      <c r="G62" s="28" t="s">
        <v>323</v>
      </c>
      <c r="H62" s="29"/>
    </row>
    <row r="63" spans="1:8" ht="95.25" thickBot="1" x14ac:dyDescent="0.3">
      <c r="A63" s="23"/>
      <c r="B63" s="53"/>
      <c r="C63" s="20"/>
      <c r="D63" s="20"/>
      <c r="E63" s="20"/>
      <c r="F63" s="20"/>
      <c r="G63" s="16" t="s">
        <v>282</v>
      </c>
      <c r="H63" s="14">
        <v>8</v>
      </c>
    </row>
    <row r="64" spans="1:8" x14ac:dyDescent="0.25">
      <c r="A64" s="23"/>
      <c r="B64" s="53"/>
      <c r="C64" s="20"/>
      <c r="D64" s="20"/>
      <c r="E64" s="20"/>
      <c r="F64" s="20"/>
      <c r="G64" s="28" t="s">
        <v>187</v>
      </c>
      <c r="H64" s="29"/>
    </row>
    <row r="65" spans="1:8" ht="16.5" thickBot="1" x14ac:dyDescent="0.3">
      <c r="A65" s="23"/>
      <c r="B65" s="53"/>
      <c r="C65" s="20"/>
      <c r="D65" s="20"/>
      <c r="E65" s="20"/>
      <c r="F65" s="20"/>
      <c r="G65" s="16" t="s">
        <v>183</v>
      </c>
      <c r="H65" s="14">
        <v>9</v>
      </c>
    </row>
    <row r="66" spans="1:8" x14ac:dyDescent="0.25">
      <c r="A66" s="23"/>
      <c r="B66" s="53"/>
      <c r="C66" s="20"/>
      <c r="D66" s="20"/>
      <c r="E66" s="20"/>
      <c r="F66" s="20"/>
      <c r="G66" s="28" t="s">
        <v>212</v>
      </c>
      <c r="H66" s="29"/>
    </row>
    <row r="67" spans="1:8" ht="32.25" thickBot="1" x14ac:dyDescent="0.3">
      <c r="A67" s="23"/>
      <c r="B67" s="53"/>
      <c r="C67" s="20"/>
      <c r="D67" s="20"/>
      <c r="E67" s="20"/>
      <c r="F67" s="20"/>
      <c r="G67" s="16" t="s">
        <v>260</v>
      </c>
      <c r="H67" s="14">
        <v>6</v>
      </c>
    </row>
    <row r="68" spans="1:8" x14ac:dyDescent="0.25">
      <c r="A68" s="23"/>
      <c r="B68" s="53"/>
      <c r="C68" s="20"/>
      <c r="D68" s="20"/>
      <c r="E68" s="20"/>
      <c r="F68" s="20"/>
      <c r="G68" s="28" t="s">
        <v>269</v>
      </c>
      <c r="H68" s="29"/>
    </row>
    <row r="69" spans="1:8" ht="31.5" x14ac:dyDescent="0.25">
      <c r="A69" s="23"/>
      <c r="B69" s="53"/>
      <c r="C69" s="20"/>
      <c r="D69" s="20"/>
      <c r="E69" s="20"/>
      <c r="F69" s="20"/>
      <c r="G69" s="16" t="s">
        <v>533</v>
      </c>
      <c r="H69" s="14">
        <v>9</v>
      </c>
    </row>
    <row r="70" spans="1:8" ht="31.5" x14ac:dyDescent="0.25">
      <c r="A70" s="23"/>
      <c r="B70" s="53"/>
      <c r="C70" s="20"/>
      <c r="D70" s="20"/>
      <c r="E70" s="20"/>
      <c r="F70" s="20"/>
      <c r="G70" s="16" t="s">
        <v>532</v>
      </c>
      <c r="H70" s="14">
        <v>9</v>
      </c>
    </row>
    <row r="71" spans="1:8" x14ac:dyDescent="0.25">
      <c r="A71" s="23"/>
      <c r="B71" s="53"/>
      <c r="C71" s="20"/>
      <c r="D71" s="20"/>
      <c r="E71" s="20"/>
      <c r="F71" s="20"/>
      <c r="G71" s="16" t="s">
        <v>531</v>
      </c>
      <c r="H71" s="14">
        <v>9</v>
      </c>
    </row>
    <row r="72" spans="1:8" ht="16.5" thickBot="1" x14ac:dyDescent="0.3">
      <c r="A72" s="23"/>
      <c r="B72" s="53"/>
      <c r="C72" s="21"/>
      <c r="D72" s="21"/>
      <c r="E72" s="21"/>
      <c r="F72" s="21"/>
      <c r="G72" s="68" t="s">
        <v>8</v>
      </c>
      <c r="H72" s="32">
        <f>SUM(H61:H61,H63:H63,H65:H65,H67:H67,H69:H71,)</f>
        <v>58</v>
      </c>
    </row>
    <row r="73" spans="1:8" ht="106.5" customHeight="1" thickBot="1" x14ac:dyDescent="0.3">
      <c r="A73" s="24"/>
      <c r="B73" s="52"/>
      <c r="C73" s="51" t="s">
        <v>530</v>
      </c>
      <c r="D73" s="34"/>
      <c r="E73" s="34"/>
      <c r="F73" s="35"/>
      <c r="G73" s="64"/>
      <c r="H73" s="33"/>
    </row>
    <row r="74" spans="1:8" x14ac:dyDescent="0.25">
      <c r="A74" s="22">
        <v>6</v>
      </c>
      <c r="B74" s="54" t="s">
        <v>291</v>
      </c>
      <c r="C74" s="19" t="s">
        <v>529</v>
      </c>
      <c r="D74" s="19" t="s">
        <v>528</v>
      </c>
      <c r="E74" s="19" t="s">
        <v>527</v>
      </c>
      <c r="F74" s="19" t="s">
        <v>526</v>
      </c>
      <c r="G74" s="28" t="s">
        <v>279</v>
      </c>
      <c r="H74" s="29"/>
    </row>
    <row r="75" spans="1:8" ht="63.75" thickBot="1" x14ac:dyDescent="0.3">
      <c r="A75" s="23"/>
      <c r="B75" s="53"/>
      <c r="C75" s="20"/>
      <c r="D75" s="20"/>
      <c r="E75" s="20"/>
      <c r="F75" s="20"/>
      <c r="G75" s="16" t="s">
        <v>444</v>
      </c>
      <c r="H75" s="14">
        <v>8</v>
      </c>
    </row>
    <row r="76" spans="1:8" x14ac:dyDescent="0.25">
      <c r="A76" s="23"/>
      <c r="B76" s="53"/>
      <c r="C76" s="20"/>
      <c r="D76" s="20"/>
      <c r="E76" s="20"/>
      <c r="F76" s="20"/>
      <c r="G76" s="28" t="s">
        <v>216</v>
      </c>
      <c r="H76" s="29"/>
    </row>
    <row r="77" spans="1:8" ht="32.25" thickBot="1" x14ac:dyDescent="0.3">
      <c r="A77" s="23"/>
      <c r="B77" s="53"/>
      <c r="C77" s="20"/>
      <c r="D77" s="20"/>
      <c r="E77" s="20"/>
      <c r="F77" s="20"/>
      <c r="G77" s="16" t="s">
        <v>443</v>
      </c>
      <c r="H77" s="14">
        <v>9</v>
      </c>
    </row>
    <row r="78" spans="1:8" x14ac:dyDescent="0.25">
      <c r="A78" s="23"/>
      <c r="B78" s="53"/>
      <c r="C78" s="20"/>
      <c r="D78" s="20"/>
      <c r="E78" s="20"/>
      <c r="F78" s="20"/>
      <c r="G78" s="28" t="s">
        <v>211</v>
      </c>
      <c r="H78" s="29"/>
    </row>
    <row r="79" spans="1:8" ht="31.5" x14ac:dyDescent="0.25">
      <c r="A79" s="23"/>
      <c r="B79" s="53"/>
      <c r="C79" s="20"/>
      <c r="D79" s="20"/>
      <c r="E79" s="20"/>
      <c r="F79" s="20"/>
      <c r="G79" s="72" t="s">
        <v>442</v>
      </c>
      <c r="H79" s="14">
        <v>4</v>
      </c>
    </row>
    <row r="80" spans="1:8" ht="16.5" thickBot="1" x14ac:dyDescent="0.3">
      <c r="A80" s="23"/>
      <c r="B80" s="53"/>
      <c r="C80" s="21"/>
      <c r="D80" s="21"/>
      <c r="E80" s="21"/>
      <c r="F80" s="21"/>
      <c r="G80" s="68" t="s">
        <v>8</v>
      </c>
      <c r="H80" s="32">
        <f>SUM(H75:H75,H77:H77,H79:H79)</f>
        <v>21</v>
      </c>
    </row>
    <row r="81" spans="1:8" ht="131.25" customHeight="1" thickBot="1" x14ac:dyDescent="0.3">
      <c r="A81" s="24"/>
      <c r="B81" s="52"/>
      <c r="C81" s="51" t="s">
        <v>525</v>
      </c>
      <c r="D81" s="34"/>
      <c r="E81" s="34"/>
      <c r="F81" s="35"/>
      <c r="G81" s="64"/>
      <c r="H81" s="33"/>
    </row>
    <row r="82" spans="1:8" x14ac:dyDescent="0.25">
      <c r="A82" s="22">
        <v>7</v>
      </c>
      <c r="B82" s="54" t="s">
        <v>301</v>
      </c>
      <c r="C82" s="19" t="s">
        <v>524</v>
      </c>
      <c r="D82" s="19" t="s">
        <v>523</v>
      </c>
      <c r="E82" s="19" t="s">
        <v>522</v>
      </c>
      <c r="F82" s="19" t="s">
        <v>521</v>
      </c>
      <c r="G82" s="28" t="s">
        <v>392</v>
      </c>
      <c r="H82" s="29"/>
    </row>
    <row r="83" spans="1:8" ht="31.5" x14ac:dyDescent="0.25">
      <c r="A83" s="23"/>
      <c r="B83" s="53"/>
      <c r="C83" s="20"/>
      <c r="D83" s="20"/>
      <c r="E83" s="20"/>
      <c r="F83" s="20"/>
      <c r="G83" s="16" t="s">
        <v>510</v>
      </c>
      <c r="H83" s="14">
        <v>18</v>
      </c>
    </row>
    <row r="84" spans="1:8" ht="48" thickBot="1" x14ac:dyDescent="0.3">
      <c r="A84" s="23"/>
      <c r="B84" s="53"/>
      <c r="C84" s="20"/>
      <c r="D84" s="20"/>
      <c r="E84" s="20"/>
      <c r="F84" s="20"/>
      <c r="G84" s="16" t="s">
        <v>520</v>
      </c>
      <c r="H84" s="14">
        <v>18</v>
      </c>
    </row>
    <row r="85" spans="1:8" x14ac:dyDescent="0.25">
      <c r="A85" s="23"/>
      <c r="B85" s="53"/>
      <c r="C85" s="20"/>
      <c r="D85" s="20"/>
      <c r="E85" s="20"/>
      <c r="F85" s="20"/>
      <c r="G85" s="28" t="s">
        <v>243</v>
      </c>
      <c r="H85" s="29"/>
    </row>
    <row r="86" spans="1:8" ht="47.25" x14ac:dyDescent="0.25">
      <c r="A86" s="23"/>
      <c r="B86" s="53"/>
      <c r="C86" s="20"/>
      <c r="D86" s="20"/>
      <c r="E86" s="20"/>
      <c r="F86" s="20"/>
      <c r="G86" s="16" t="s">
        <v>499</v>
      </c>
      <c r="H86" s="14">
        <v>8</v>
      </c>
    </row>
    <row r="87" spans="1:8" ht="48" thickBot="1" x14ac:dyDescent="0.3">
      <c r="A87" s="23"/>
      <c r="B87" s="53"/>
      <c r="C87" s="20"/>
      <c r="D87" s="20"/>
      <c r="E87" s="20"/>
      <c r="F87" s="20"/>
      <c r="G87" s="16" t="s">
        <v>519</v>
      </c>
      <c r="H87" s="14">
        <v>18</v>
      </c>
    </row>
    <row r="88" spans="1:8" x14ac:dyDescent="0.25">
      <c r="A88" s="23"/>
      <c r="B88" s="53"/>
      <c r="C88" s="20"/>
      <c r="D88" s="20"/>
      <c r="E88" s="20"/>
      <c r="F88" s="20"/>
      <c r="G88" s="28" t="s">
        <v>234</v>
      </c>
      <c r="H88" s="29"/>
    </row>
    <row r="89" spans="1:8" ht="63" x14ac:dyDescent="0.25">
      <c r="A89" s="23"/>
      <c r="B89" s="53"/>
      <c r="C89" s="20"/>
      <c r="D89" s="20"/>
      <c r="E89" s="20"/>
      <c r="F89" s="20"/>
      <c r="G89" s="16" t="s">
        <v>483</v>
      </c>
      <c r="H89" s="14">
        <v>36</v>
      </c>
    </row>
    <row r="90" spans="1:8" ht="47.25" x14ac:dyDescent="0.25">
      <c r="A90" s="23"/>
      <c r="B90" s="53"/>
      <c r="C90" s="20"/>
      <c r="D90" s="20"/>
      <c r="E90" s="20"/>
      <c r="F90" s="20"/>
      <c r="G90" s="16" t="s">
        <v>518</v>
      </c>
      <c r="H90" s="14">
        <v>4</v>
      </c>
    </row>
    <row r="91" spans="1:8" ht="32.25" thickBot="1" x14ac:dyDescent="0.3">
      <c r="A91" s="23"/>
      <c r="B91" s="53"/>
      <c r="C91" s="20"/>
      <c r="D91" s="20"/>
      <c r="E91" s="20"/>
      <c r="F91" s="20"/>
      <c r="G91" s="16" t="s">
        <v>450</v>
      </c>
      <c r="H91" s="14">
        <v>9</v>
      </c>
    </row>
    <row r="92" spans="1:8" x14ac:dyDescent="0.25">
      <c r="A92" s="23"/>
      <c r="B92" s="53"/>
      <c r="C92" s="20"/>
      <c r="D92" s="20"/>
      <c r="E92" s="20"/>
      <c r="F92" s="20"/>
      <c r="G92" s="28" t="s">
        <v>304</v>
      </c>
      <c r="H92" s="29"/>
    </row>
    <row r="93" spans="1:8" ht="32.25" thickBot="1" x14ac:dyDescent="0.3">
      <c r="A93" s="23"/>
      <c r="B93" s="53"/>
      <c r="C93" s="20"/>
      <c r="D93" s="20"/>
      <c r="E93" s="20"/>
      <c r="F93" s="20"/>
      <c r="G93" s="16" t="s">
        <v>327</v>
      </c>
      <c r="H93" s="14">
        <v>4</v>
      </c>
    </row>
    <row r="94" spans="1:8" x14ac:dyDescent="0.25">
      <c r="A94" s="23"/>
      <c r="B94" s="53"/>
      <c r="C94" s="20"/>
      <c r="D94" s="20"/>
      <c r="E94" s="20"/>
      <c r="F94" s="20"/>
      <c r="G94" s="28" t="s">
        <v>285</v>
      </c>
      <c r="H94" s="29"/>
    </row>
    <row r="95" spans="1:8" ht="32.25" thickBot="1" x14ac:dyDescent="0.3">
      <c r="A95" s="23"/>
      <c r="B95" s="53"/>
      <c r="C95" s="20"/>
      <c r="D95" s="20"/>
      <c r="E95" s="20"/>
      <c r="F95" s="20"/>
      <c r="G95" s="16" t="s">
        <v>232</v>
      </c>
      <c r="H95" s="14">
        <v>4</v>
      </c>
    </row>
    <row r="96" spans="1:8" x14ac:dyDescent="0.25">
      <c r="A96" s="23"/>
      <c r="B96" s="53"/>
      <c r="C96" s="20"/>
      <c r="D96" s="20"/>
      <c r="E96" s="20"/>
      <c r="F96" s="20"/>
      <c r="G96" s="28" t="s">
        <v>331</v>
      </c>
      <c r="H96" s="29"/>
    </row>
    <row r="97" spans="1:8" ht="63" x14ac:dyDescent="0.25">
      <c r="A97" s="23"/>
      <c r="B97" s="53"/>
      <c r="C97" s="20"/>
      <c r="D97" s="20"/>
      <c r="E97" s="20"/>
      <c r="F97" s="20"/>
      <c r="G97" s="16" t="s">
        <v>475</v>
      </c>
      <c r="H97" s="14">
        <v>9</v>
      </c>
    </row>
    <row r="98" spans="1:8" ht="31.5" x14ac:dyDescent="0.25">
      <c r="A98" s="23"/>
      <c r="B98" s="53"/>
      <c r="C98" s="20"/>
      <c r="D98" s="20"/>
      <c r="E98" s="20"/>
      <c r="F98" s="20"/>
      <c r="G98" s="16" t="s">
        <v>476</v>
      </c>
      <c r="H98" s="14">
        <v>9</v>
      </c>
    </row>
    <row r="99" spans="1:8" ht="47.25" x14ac:dyDescent="0.25">
      <c r="A99" s="23"/>
      <c r="B99" s="53"/>
      <c r="C99" s="20"/>
      <c r="D99" s="20"/>
      <c r="E99" s="20"/>
      <c r="F99" s="20"/>
      <c r="G99" s="16" t="s">
        <v>314</v>
      </c>
      <c r="H99" s="14">
        <v>9</v>
      </c>
    </row>
    <row r="100" spans="1:8" ht="79.5" thickBot="1" x14ac:dyDescent="0.3">
      <c r="A100" s="23"/>
      <c r="B100" s="53"/>
      <c r="C100" s="20"/>
      <c r="D100" s="20"/>
      <c r="E100" s="20"/>
      <c r="F100" s="20"/>
      <c r="G100" s="16" t="s">
        <v>517</v>
      </c>
      <c r="H100" s="14">
        <v>9</v>
      </c>
    </row>
    <row r="101" spans="1:8" x14ac:dyDescent="0.25">
      <c r="A101" s="23"/>
      <c r="B101" s="53"/>
      <c r="C101" s="20"/>
      <c r="D101" s="20"/>
      <c r="E101" s="20"/>
      <c r="F101" s="20"/>
      <c r="G101" s="28" t="s">
        <v>371</v>
      </c>
      <c r="H101" s="29"/>
    </row>
    <row r="102" spans="1:8" ht="63.75" thickBot="1" x14ac:dyDescent="0.3">
      <c r="A102" s="23"/>
      <c r="B102" s="53"/>
      <c r="C102" s="20"/>
      <c r="D102" s="20"/>
      <c r="E102" s="20"/>
      <c r="F102" s="20"/>
      <c r="G102" s="16" t="s">
        <v>469</v>
      </c>
      <c r="H102" s="14">
        <v>9</v>
      </c>
    </row>
    <row r="103" spans="1:8" x14ac:dyDescent="0.25">
      <c r="A103" s="23"/>
      <c r="B103" s="53"/>
      <c r="C103" s="20"/>
      <c r="D103" s="20"/>
      <c r="E103" s="20"/>
      <c r="F103" s="20"/>
      <c r="G103" s="28" t="s">
        <v>119</v>
      </c>
      <c r="H103" s="29"/>
    </row>
    <row r="104" spans="1:8" ht="47.25" x14ac:dyDescent="0.25">
      <c r="A104" s="23"/>
      <c r="B104" s="53"/>
      <c r="C104" s="20"/>
      <c r="D104" s="20"/>
      <c r="E104" s="20"/>
      <c r="F104" s="20"/>
      <c r="G104" s="16" t="s">
        <v>516</v>
      </c>
      <c r="H104" s="14">
        <v>9</v>
      </c>
    </row>
    <row r="105" spans="1:8" ht="16.5" thickBot="1" x14ac:dyDescent="0.3">
      <c r="A105" s="23"/>
      <c r="B105" s="53"/>
      <c r="C105" s="21"/>
      <c r="D105" s="21"/>
      <c r="E105" s="21"/>
      <c r="F105" s="21"/>
      <c r="G105" s="68" t="s">
        <v>8</v>
      </c>
      <c r="H105" s="32">
        <f>SUM(H83:H84,H86:H87,H89:H91,H93:H93,H95:H95,H97:H100,H102:H102,H104:H104,)</f>
        <v>173</v>
      </c>
    </row>
    <row r="106" spans="1:8" ht="112.5" customHeight="1" thickBot="1" x14ac:dyDescent="0.3">
      <c r="A106" s="24"/>
      <c r="B106" s="52"/>
      <c r="C106" s="51" t="s">
        <v>515</v>
      </c>
      <c r="D106" s="34"/>
      <c r="E106" s="34"/>
      <c r="F106" s="35"/>
      <c r="G106" s="64"/>
      <c r="H106" s="33"/>
    </row>
    <row r="107" spans="1:8" x14ac:dyDescent="0.25">
      <c r="A107" s="22">
        <v>8</v>
      </c>
      <c r="B107" s="54" t="s">
        <v>301</v>
      </c>
      <c r="C107" s="19" t="s">
        <v>514</v>
      </c>
      <c r="D107" s="19" t="s">
        <v>513</v>
      </c>
      <c r="E107" s="19" t="s">
        <v>512</v>
      </c>
      <c r="F107" s="19" t="s">
        <v>511</v>
      </c>
      <c r="G107" s="28" t="s">
        <v>392</v>
      </c>
      <c r="H107" s="29"/>
    </row>
    <row r="108" spans="1:8" ht="32.25" thickBot="1" x14ac:dyDescent="0.3">
      <c r="A108" s="23"/>
      <c r="B108" s="53"/>
      <c r="C108" s="20"/>
      <c r="D108" s="20"/>
      <c r="E108" s="20"/>
      <c r="F108" s="20"/>
      <c r="G108" s="16" t="s">
        <v>510</v>
      </c>
      <c r="H108" s="14">
        <v>16</v>
      </c>
    </row>
    <row r="109" spans="1:8" x14ac:dyDescent="0.25">
      <c r="A109" s="23"/>
      <c r="B109" s="53"/>
      <c r="C109" s="20"/>
      <c r="D109" s="20"/>
      <c r="E109" s="20"/>
      <c r="F109" s="20"/>
      <c r="G109" s="28" t="s">
        <v>211</v>
      </c>
      <c r="H109" s="29"/>
    </row>
    <row r="110" spans="1:8" ht="32.25" thickBot="1" x14ac:dyDescent="0.3">
      <c r="A110" s="23"/>
      <c r="B110" s="53"/>
      <c r="C110" s="20"/>
      <c r="D110" s="20"/>
      <c r="E110" s="20"/>
      <c r="F110" s="20"/>
      <c r="G110" s="16" t="s">
        <v>232</v>
      </c>
      <c r="H110" s="14">
        <v>4</v>
      </c>
    </row>
    <row r="111" spans="1:8" x14ac:dyDescent="0.25">
      <c r="A111" s="23"/>
      <c r="B111" s="53"/>
      <c r="C111" s="20"/>
      <c r="D111" s="20"/>
      <c r="E111" s="20"/>
      <c r="F111" s="20"/>
      <c r="G111" s="28" t="s">
        <v>316</v>
      </c>
      <c r="H111" s="29"/>
    </row>
    <row r="112" spans="1:8" ht="31.5" x14ac:dyDescent="0.25">
      <c r="A112" s="23"/>
      <c r="B112" s="53"/>
      <c r="C112" s="20"/>
      <c r="D112" s="20"/>
      <c r="E112" s="20"/>
      <c r="F112" s="20"/>
      <c r="G112" s="16" t="s">
        <v>476</v>
      </c>
      <c r="H112" s="14">
        <v>5</v>
      </c>
    </row>
    <row r="113" spans="1:8" ht="63" x14ac:dyDescent="0.25">
      <c r="A113" s="23"/>
      <c r="B113" s="53"/>
      <c r="C113" s="20"/>
      <c r="D113" s="20"/>
      <c r="E113" s="20"/>
      <c r="F113" s="20"/>
      <c r="G113" s="16" t="s">
        <v>475</v>
      </c>
      <c r="H113" s="14">
        <v>9</v>
      </c>
    </row>
    <row r="114" spans="1:8" ht="47.25" x14ac:dyDescent="0.25">
      <c r="A114" s="23"/>
      <c r="B114" s="53"/>
      <c r="C114" s="20"/>
      <c r="D114" s="20"/>
      <c r="E114" s="20"/>
      <c r="F114" s="20"/>
      <c r="G114" s="16" t="s">
        <v>314</v>
      </c>
      <c r="H114" s="14">
        <v>9</v>
      </c>
    </row>
    <row r="115" spans="1:8" ht="63" x14ac:dyDescent="0.25">
      <c r="A115" s="23"/>
      <c r="B115" s="53"/>
      <c r="C115" s="20"/>
      <c r="D115" s="20"/>
      <c r="E115" s="20"/>
      <c r="F115" s="20"/>
      <c r="G115" s="16" t="s">
        <v>312</v>
      </c>
      <c r="H115" s="14">
        <v>9</v>
      </c>
    </row>
    <row r="116" spans="1:8" ht="79.5" thickBot="1" x14ac:dyDescent="0.3">
      <c r="A116" s="23"/>
      <c r="B116" s="53"/>
      <c r="C116" s="20"/>
      <c r="D116" s="20"/>
      <c r="E116" s="20"/>
      <c r="F116" s="20"/>
      <c r="G116" s="16" t="s">
        <v>509</v>
      </c>
      <c r="H116" s="14">
        <v>9</v>
      </c>
    </row>
    <row r="117" spans="1:8" x14ac:dyDescent="0.25">
      <c r="A117" s="23"/>
      <c r="B117" s="53"/>
      <c r="C117" s="20"/>
      <c r="D117" s="20"/>
      <c r="E117" s="20"/>
      <c r="F117" s="20"/>
      <c r="G117" s="28" t="s">
        <v>371</v>
      </c>
      <c r="H117" s="29"/>
    </row>
    <row r="118" spans="1:8" ht="31.5" x14ac:dyDescent="0.25">
      <c r="A118" s="23"/>
      <c r="B118" s="53"/>
      <c r="C118" s="20"/>
      <c r="D118" s="20"/>
      <c r="E118" s="20"/>
      <c r="F118" s="20"/>
      <c r="G118" s="16" t="s">
        <v>278</v>
      </c>
      <c r="H118" s="14">
        <v>18</v>
      </c>
    </row>
    <row r="119" spans="1:8" ht="63.75" thickBot="1" x14ac:dyDescent="0.3">
      <c r="A119" s="23"/>
      <c r="B119" s="53"/>
      <c r="C119" s="20"/>
      <c r="D119" s="20"/>
      <c r="E119" s="20"/>
      <c r="F119" s="20"/>
      <c r="G119" s="16" t="s">
        <v>469</v>
      </c>
      <c r="H119" s="14">
        <v>9</v>
      </c>
    </row>
    <row r="120" spans="1:8" ht="45" customHeight="1" x14ac:dyDescent="0.25">
      <c r="A120" s="23"/>
      <c r="B120" s="53"/>
      <c r="C120" s="20"/>
      <c r="D120" s="20"/>
      <c r="E120" s="20"/>
      <c r="F120" s="20"/>
      <c r="G120" s="28" t="s">
        <v>392</v>
      </c>
      <c r="H120" s="29"/>
    </row>
    <row r="121" spans="1:8" ht="47.25" x14ac:dyDescent="0.25">
      <c r="A121" s="23"/>
      <c r="B121" s="53"/>
      <c r="C121" s="20"/>
      <c r="D121" s="20"/>
      <c r="E121" s="20"/>
      <c r="F121" s="20"/>
      <c r="G121" s="16" t="s">
        <v>501</v>
      </c>
      <c r="H121" s="14">
        <v>4</v>
      </c>
    </row>
    <row r="122" spans="1:8" ht="48" thickBot="1" x14ac:dyDescent="0.3">
      <c r="A122" s="23"/>
      <c r="B122" s="53"/>
      <c r="C122" s="20"/>
      <c r="D122" s="20"/>
      <c r="E122" s="20"/>
      <c r="F122" s="20"/>
      <c r="G122" s="16" t="s">
        <v>391</v>
      </c>
      <c r="H122" s="14">
        <v>5</v>
      </c>
    </row>
    <row r="123" spans="1:8" x14ac:dyDescent="0.25">
      <c r="A123" s="23"/>
      <c r="B123" s="53"/>
      <c r="C123" s="20"/>
      <c r="D123" s="20"/>
      <c r="E123" s="20"/>
      <c r="F123" s="20"/>
      <c r="G123" s="28" t="s">
        <v>243</v>
      </c>
      <c r="H123" s="29"/>
    </row>
    <row r="124" spans="1:8" ht="31.5" x14ac:dyDescent="0.25">
      <c r="A124" s="23"/>
      <c r="B124" s="53"/>
      <c r="C124" s="20"/>
      <c r="D124" s="20"/>
      <c r="E124" s="20"/>
      <c r="F124" s="20"/>
      <c r="G124" s="16" t="s">
        <v>508</v>
      </c>
      <c r="H124" s="14">
        <v>9</v>
      </c>
    </row>
    <row r="125" spans="1:8" ht="16.5" thickBot="1" x14ac:dyDescent="0.3">
      <c r="A125" s="23"/>
      <c r="B125" s="53"/>
      <c r="C125" s="21"/>
      <c r="D125" s="21"/>
      <c r="E125" s="21"/>
      <c r="F125" s="21"/>
      <c r="G125" s="68" t="s">
        <v>8</v>
      </c>
      <c r="H125" s="32">
        <f>SUM(H108:H108,H110:H110,H112:H116,H118:H119,H121:H122,H124:H124,)</f>
        <v>106</v>
      </c>
    </row>
    <row r="126" spans="1:8" ht="127.5" customHeight="1" thickBot="1" x14ac:dyDescent="0.3">
      <c r="A126" s="24"/>
      <c r="B126" s="52"/>
      <c r="C126" s="51" t="s">
        <v>507</v>
      </c>
      <c r="D126" s="34"/>
      <c r="E126" s="34"/>
      <c r="F126" s="35"/>
      <c r="G126" s="64"/>
      <c r="H126" s="33"/>
    </row>
    <row r="127" spans="1:8" ht="30" customHeight="1" x14ac:dyDescent="0.25">
      <c r="A127" s="22">
        <v>9</v>
      </c>
      <c r="B127" s="54" t="s">
        <v>355</v>
      </c>
      <c r="C127" s="19" t="s">
        <v>506</v>
      </c>
      <c r="D127" s="19" t="s">
        <v>505</v>
      </c>
      <c r="E127" s="19" t="s">
        <v>504</v>
      </c>
      <c r="F127" s="19" t="s">
        <v>503</v>
      </c>
      <c r="G127" s="28" t="s">
        <v>375</v>
      </c>
      <c r="H127" s="29"/>
    </row>
    <row r="128" spans="1:8" ht="47.25" x14ac:dyDescent="0.25">
      <c r="A128" s="23"/>
      <c r="B128" s="53"/>
      <c r="C128" s="20"/>
      <c r="D128" s="20"/>
      <c r="E128" s="20"/>
      <c r="F128" s="20"/>
      <c r="G128" s="16" t="s">
        <v>402</v>
      </c>
      <c r="H128" s="14">
        <v>4</v>
      </c>
    </row>
    <row r="129" spans="1:8" ht="47.25" x14ac:dyDescent="0.25">
      <c r="A129" s="23"/>
      <c r="B129" s="53"/>
      <c r="C129" s="20"/>
      <c r="D129" s="20"/>
      <c r="E129" s="20"/>
      <c r="F129" s="20"/>
      <c r="G129" s="16" t="s">
        <v>374</v>
      </c>
      <c r="H129" s="14">
        <v>4</v>
      </c>
    </row>
    <row r="130" spans="1:8" ht="47.25" x14ac:dyDescent="0.25">
      <c r="A130" s="23"/>
      <c r="B130" s="53"/>
      <c r="C130" s="20"/>
      <c r="D130" s="20"/>
      <c r="E130" s="20"/>
      <c r="F130" s="20"/>
      <c r="G130" s="16" t="s">
        <v>502</v>
      </c>
      <c r="H130" s="14">
        <v>5</v>
      </c>
    </row>
    <row r="131" spans="1:8" ht="47.25" x14ac:dyDescent="0.25">
      <c r="A131" s="23"/>
      <c r="B131" s="53"/>
      <c r="C131" s="20"/>
      <c r="D131" s="20"/>
      <c r="E131" s="20"/>
      <c r="F131" s="20"/>
      <c r="G131" s="16" t="s">
        <v>501</v>
      </c>
      <c r="H131" s="14">
        <v>9</v>
      </c>
    </row>
    <row r="132" spans="1:8" ht="47.25" x14ac:dyDescent="0.25">
      <c r="A132" s="23"/>
      <c r="B132" s="53"/>
      <c r="C132" s="20"/>
      <c r="D132" s="20"/>
      <c r="E132" s="20"/>
      <c r="F132" s="20"/>
      <c r="G132" s="16" t="s">
        <v>391</v>
      </c>
      <c r="H132" s="14">
        <v>9</v>
      </c>
    </row>
    <row r="133" spans="1:8" ht="48" thickBot="1" x14ac:dyDescent="0.3">
      <c r="A133" s="23"/>
      <c r="B133" s="53"/>
      <c r="C133" s="20"/>
      <c r="D133" s="20"/>
      <c r="E133" s="20"/>
      <c r="F133" s="20"/>
      <c r="G133" s="16" t="s">
        <v>500</v>
      </c>
      <c r="H133" s="14">
        <v>9</v>
      </c>
    </row>
    <row r="134" spans="1:8" x14ac:dyDescent="0.25">
      <c r="A134" s="23"/>
      <c r="B134" s="53"/>
      <c r="C134" s="20"/>
      <c r="D134" s="20"/>
      <c r="E134" s="20"/>
      <c r="F134" s="20"/>
      <c r="G134" s="28" t="s">
        <v>243</v>
      </c>
      <c r="H134" s="29"/>
    </row>
    <row r="135" spans="1:8" ht="48" thickBot="1" x14ac:dyDescent="0.3">
      <c r="A135" s="23"/>
      <c r="B135" s="53"/>
      <c r="C135" s="20"/>
      <c r="D135" s="20"/>
      <c r="E135" s="20"/>
      <c r="F135" s="20"/>
      <c r="G135" s="16" t="s">
        <v>499</v>
      </c>
      <c r="H135" s="14">
        <v>9</v>
      </c>
    </row>
    <row r="136" spans="1:8" x14ac:dyDescent="0.25">
      <c r="A136" s="23"/>
      <c r="B136" s="53"/>
      <c r="C136" s="20"/>
      <c r="D136" s="20"/>
      <c r="E136" s="20"/>
      <c r="F136" s="20"/>
      <c r="G136" s="28" t="s">
        <v>328</v>
      </c>
      <c r="H136" s="29"/>
    </row>
    <row r="137" spans="1:8" ht="63.75" thickBot="1" x14ac:dyDescent="0.3">
      <c r="A137" s="23"/>
      <c r="B137" s="53"/>
      <c r="C137" s="20"/>
      <c r="D137" s="20"/>
      <c r="E137" s="20"/>
      <c r="F137" s="20"/>
      <c r="G137" s="16" t="s">
        <v>325</v>
      </c>
      <c r="H137" s="14">
        <v>18</v>
      </c>
    </row>
    <row r="138" spans="1:8" ht="34.5" customHeight="1" x14ac:dyDescent="0.25">
      <c r="A138" s="23"/>
      <c r="B138" s="53"/>
      <c r="C138" s="20"/>
      <c r="D138" s="20"/>
      <c r="E138" s="20"/>
      <c r="F138" s="20"/>
      <c r="G138" s="28" t="s">
        <v>350</v>
      </c>
      <c r="H138" s="29"/>
    </row>
    <row r="139" spans="1:8" ht="94.5" x14ac:dyDescent="0.25">
      <c r="A139" s="23"/>
      <c r="B139" s="53"/>
      <c r="C139" s="20"/>
      <c r="D139" s="20"/>
      <c r="E139" s="20"/>
      <c r="F139" s="20"/>
      <c r="G139" s="16" t="s">
        <v>360</v>
      </c>
      <c r="H139" s="14">
        <v>9</v>
      </c>
    </row>
    <row r="140" spans="1:8" ht="16.5" thickBot="1" x14ac:dyDescent="0.3">
      <c r="A140" s="23"/>
      <c r="B140" s="53"/>
      <c r="C140" s="21"/>
      <c r="D140" s="21"/>
      <c r="E140" s="21"/>
      <c r="F140" s="21"/>
      <c r="G140" s="68" t="s">
        <v>8</v>
      </c>
      <c r="H140" s="32">
        <f>SUM(H128:H133,H135:H135,H137:H137,H139:H139,)</f>
        <v>76</v>
      </c>
    </row>
    <row r="141" spans="1:8" ht="101.25" customHeight="1" thickBot="1" x14ac:dyDescent="0.3">
      <c r="A141" s="24"/>
      <c r="B141" s="52"/>
      <c r="C141" s="51" t="s">
        <v>498</v>
      </c>
      <c r="D141" s="34"/>
      <c r="E141" s="34"/>
      <c r="F141" s="35"/>
      <c r="G141" s="64"/>
      <c r="H141" s="33"/>
    </row>
    <row r="142" spans="1:8" x14ac:dyDescent="0.25">
      <c r="A142" s="22">
        <v>10</v>
      </c>
      <c r="B142" s="54" t="s">
        <v>497</v>
      </c>
      <c r="C142" s="19" t="s">
        <v>496</v>
      </c>
      <c r="D142" s="19" t="s">
        <v>495</v>
      </c>
      <c r="E142" s="19" t="s">
        <v>494</v>
      </c>
      <c r="F142" s="19" t="s">
        <v>493</v>
      </c>
      <c r="G142" s="28" t="s">
        <v>373</v>
      </c>
      <c r="H142" s="29"/>
    </row>
    <row r="143" spans="1:8" ht="63" x14ac:dyDescent="0.25">
      <c r="A143" s="23"/>
      <c r="B143" s="53"/>
      <c r="C143" s="20"/>
      <c r="D143" s="20"/>
      <c r="E143" s="20"/>
      <c r="F143" s="20"/>
      <c r="G143" s="16" t="s">
        <v>372</v>
      </c>
      <c r="H143" s="14">
        <v>9</v>
      </c>
    </row>
    <row r="144" spans="1:8" ht="47.25" x14ac:dyDescent="0.25">
      <c r="A144" s="23"/>
      <c r="B144" s="53"/>
      <c r="C144" s="20"/>
      <c r="D144" s="20"/>
      <c r="E144" s="20"/>
      <c r="F144" s="20"/>
      <c r="G144" s="16" t="s">
        <v>492</v>
      </c>
      <c r="H144" s="14">
        <v>9</v>
      </c>
    </row>
    <row r="145" spans="1:8" ht="31.5" x14ac:dyDescent="0.25">
      <c r="A145" s="23"/>
      <c r="B145" s="53"/>
      <c r="C145" s="20"/>
      <c r="D145" s="20"/>
      <c r="E145" s="20"/>
      <c r="F145" s="20"/>
      <c r="G145" s="16" t="s">
        <v>92</v>
      </c>
      <c r="H145" s="14">
        <v>9</v>
      </c>
    </row>
    <row r="146" spans="1:8" ht="31.5" x14ac:dyDescent="0.25">
      <c r="A146" s="23"/>
      <c r="B146" s="53"/>
      <c r="C146" s="20"/>
      <c r="D146" s="20"/>
      <c r="E146" s="20"/>
      <c r="F146" s="20"/>
      <c r="G146" s="16" t="s">
        <v>491</v>
      </c>
      <c r="H146" s="14">
        <v>9</v>
      </c>
    </row>
    <row r="147" spans="1:8" ht="31.5" x14ac:dyDescent="0.25">
      <c r="A147" s="23"/>
      <c r="B147" s="53"/>
      <c r="C147" s="20"/>
      <c r="D147" s="20"/>
      <c r="E147" s="20"/>
      <c r="F147" s="20"/>
      <c r="G147" s="16" t="s">
        <v>490</v>
      </c>
      <c r="H147" s="14">
        <v>9</v>
      </c>
    </row>
    <row r="148" spans="1:8" ht="32.25" thickBot="1" x14ac:dyDescent="0.3">
      <c r="A148" s="23"/>
      <c r="B148" s="53"/>
      <c r="C148" s="20"/>
      <c r="D148" s="20"/>
      <c r="E148" s="20"/>
      <c r="F148" s="20"/>
      <c r="G148" s="16" t="s">
        <v>489</v>
      </c>
      <c r="H148" s="14">
        <v>9</v>
      </c>
    </row>
    <row r="149" spans="1:8" x14ac:dyDescent="0.25">
      <c r="A149" s="23"/>
      <c r="B149" s="53"/>
      <c r="C149" s="20"/>
      <c r="D149" s="20"/>
      <c r="E149" s="20"/>
      <c r="F149" s="20"/>
      <c r="G149" s="28" t="s">
        <v>180</v>
      </c>
      <c r="H149" s="29"/>
    </row>
    <row r="150" spans="1:8" ht="32.25" thickBot="1" x14ac:dyDescent="0.3">
      <c r="A150" s="23"/>
      <c r="B150" s="53"/>
      <c r="C150" s="20"/>
      <c r="D150" s="20"/>
      <c r="E150" s="20"/>
      <c r="F150" s="20"/>
      <c r="G150" s="16" t="s">
        <v>194</v>
      </c>
      <c r="H150" s="14">
        <v>9</v>
      </c>
    </row>
    <row r="151" spans="1:8" x14ac:dyDescent="0.25">
      <c r="A151" s="23"/>
      <c r="B151" s="53"/>
      <c r="C151" s="20"/>
      <c r="D151" s="20"/>
      <c r="E151" s="20"/>
      <c r="F151" s="20"/>
      <c r="G151" s="28" t="s">
        <v>211</v>
      </c>
      <c r="H151" s="29"/>
    </row>
    <row r="152" spans="1:8" ht="95.25" thickBot="1" x14ac:dyDescent="0.3">
      <c r="A152" s="23"/>
      <c r="B152" s="53"/>
      <c r="C152" s="20"/>
      <c r="D152" s="20"/>
      <c r="E152" s="20"/>
      <c r="F152" s="20"/>
      <c r="G152" s="16" t="s">
        <v>210</v>
      </c>
      <c r="H152" s="14">
        <v>12</v>
      </c>
    </row>
    <row r="153" spans="1:8" x14ac:dyDescent="0.25">
      <c r="A153" s="23"/>
      <c r="B153" s="53"/>
      <c r="C153" s="20"/>
      <c r="D153" s="20"/>
      <c r="E153" s="20"/>
      <c r="F153" s="20"/>
      <c r="G153" s="28" t="s">
        <v>180</v>
      </c>
      <c r="H153" s="29"/>
    </row>
    <row r="154" spans="1:8" ht="31.5" x14ac:dyDescent="0.25">
      <c r="A154" s="23"/>
      <c r="B154" s="53"/>
      <c r="C154" s="20"/>
      <c r="D154" s="20"/>
      <c r="E154" s="20"/>
      <c r="F154" s="20"/>
      <c r="G154" s="16" t="s">
        <v>194</v>
      </c>
      <c r="H154" s="14">
        <v>5</v>
      </c>
    </row>
    <row r="155" spans="1:8" ht="16.5" thickBot="1" x14ac:dyDescent="0.3">
      <c r="A155" s="23"/>
      <c r="B155" s="53"/>
      <c r="C155" s="21"/>
      <c r="D155" s="21"/>
      <c r="E155" s="21"/>
      <c r="F155" s="21"/>
      <c r="G155" s="68" t="s">
        <v>8</v>
      </c>
      <c r="H155" s="32">
        <f>SUM(H143:H148,H150:H150,H152:H152,H154:H154)</f>
        <v>80</v>
      </c>
    </row>
    <row r="156" spans="1:8" ht="122.25" customHeight="1" thickBot="1" x14ac:dyDescent="0.3">
      <c r="A156" s="24"/>
      <c r="B156" s="52"/>
      <c r="C156" s="51" t="s">
        <v>488</v>
      </c>
      <c r="D156" s="34"/>
      <c r="E156" s="34"/>
      <c r="F156" s="35"/>
      <c r="G156" s="64"/>
      <c r="H156" s="33"/>
    </row>
    <row r="157" spans="1:8" x14ac:dyDescent="0.25">
      <c r="A157" s="22">
        <v>11</v>
      </c>
      <c r="B157" s="54" t="s">
        <v>455</v>
      </c>
      <c r="C157" s="19" t="s">
        <v>487</v>
      </c>
      <c r="D157" s="19" t="s">
        <v>486</v>
      </c>
      <c r="E157" s="19" t="s">
        <v>485</v>
      </c>
      <c r="F157" s="19" t="s">
        <v>484</v>
      </c>
      <c r="G157" s="57" t="s">
        <v>234</v>
      </c>
      <c r="H157" s="56"/>
    </row>
    <row r="158" spans="1:8" ht="63" x14ac:dyDescent="0.25">
      <c r="A158" s="23"/>
      <c r="B158" s="53"/>
      <c r="C158" s="20"/>
      <c r="D158" s="20"/>
      <c r="E158" s="20"/>
      <c r="F158" s="20"/>
      <c r="G158" s="16" t="s">
        <v>483</v>
      </c>
      <c r="H158" s="55">
        <v>18</v>
      </c>
    </row>
    <row r="159" spans="1:8" ht="47.25" x14ac:dyDescent="0.25">
      <c r="A159" s="23"/>
      <c r="B159" s="53"/>
      <c r="C159" s="20"/>
      <c r="D159" s="20"/>
      <c r="E159" s="20"/>
      <c r="F159" s="20"/>
      <c r="G159" s="16" t="s">
        <v>233</v>
      </c>
      <c r="H159" s="55">
        <v>4</v>
      </c>
    </row>
    <row r="160" spans="1:8" ht="31.5" x14ac:dyDescent="0.25">
      <c r="A160" s="23"/>
      <c r="B160" s="53"/>
      <c r="C160" s="20"/>
      <c r="D160" s="20"/>
      <c r="E160" s="20"/>
      <c r="F160" s="20"/>
      <c r="G160" s="16" t="s">
        <v>449</v>
      </c>
      <c r="H160" s="55">
        <v>9</v>
      </c>
    </row>
    <row r="161" spans="1:9" ht="31.5" x14ac:dyDescent="0.25">
      <c r="A161" s="23"/>
      <c r="B161" s="53"/>
      <c r="C161" s="20"/>
      <c r="D161" s="20"/>
      <c r="E161" s="20"/>
      <c r="F161" s="20"/>
      <c r="G161" s="16" t="s">
        <v>450</v>
      </c>
      <c r="H161" s="14">
        <v>9</v>
      </c>
    </row>
    <row r="162" spans="1:9" ht="32.25" thickBot="1" x14ac:dyDescent="0.3">
      <c r="A162" s="23"/>
      <c r="B162" s="53"/>
      <c r="C162" s="20"/>
      <c r="D162" s="20"/>
      <c r="E162" s="20"/>
      <c r="F162" s="20"/>
      <c r="G162" s="16" t="s">
        <v>194</v>
      </c>
      <c r="H162" s="14">
        <v>9</v>
      </c>
    </row>
    <row r="163" spans="1:9" x14ac:dyDescent="0.25">
      <c r="A163" s="23"/>
      <c r="B163" s="53"/>
      <c r="C163" s="20"/>
      <c r="D163" s="20"/>
      <c r="E163" s="20"/>
      <c r="F163" s="20"/>
      <c r="G163" s="28" t="s">
        <v>328</v>
      </c>
      <c r="H163" s="29"/>
    </row>
    <row r="164" spans="1:9" ht="31.5" x14ac:dyDescent="0.25">
      <c r="A164" s="23"/>
      <c r="B164" s="53"/>
      <c r="C164" s="20"/>
      <c r="D164" s="20"/>
      <c r="E164" s="20"/>
      <c r="F164" s="20"/>
      <c r="G164" s="16" t="s">
        <v>327</v>
      </c>
      <c r="H164" s="14">
        <v>9</v>
      </c>
    </row>
    <row r="165" spans="1:9" x14ac:dyDescent="0.25">
      <c r="A165" s="23"/>
      <c r="B165" s="53"/>
      <c r="C165" s="20"/>
      <c r="D165" s="20"/>
      <c r="E165" s="20"/>
      <c r="F165" s="20"/>
      <c r="G165" s="16" t="s">
        <v>326</v>
      </c>
      <c r="H165" s="14">
        <v>9</v>
      </c>
    </row>
    <row r="166" spans="1:9" ht="32.25" thickBot="1" x14ac:dyDescent="0.3">
      <c r="A166" s="23"/>
      <c r="B166" s="53"/>
      <c r="C166" s="20"/>
      <c r="D166" s="20"/>
      <c r="E166" s="20"/>
      <c r="F166" s="20"/>
      <c r="G166" s="16" t="s">
        <v>232</v>
      </c>
      <c r="H166" s="14">
        <v>8</v>
      </c>
      <c r="I166" s="7"/>
    </row>
    <row r="167" spans="1:9" x14ac:dyDescent="0.25">
      <c r="A167" s="23"/>
      <c r="B167" s="53"/>
      <c r="C167" s="20"/>
      <c r="D167" s="20"/>
      <c r="E167" s="20"/>
      <c r="F167" s="20"/>
      <c r="G167" s="28" t="s">
        <v>211</v>
      </c>
      <c r="H167" s="29"/>
    </row>
    <row r="168" spans="1:9" ht="63" x14ac:dyDescent="0.25">
      <c r="A168" s="23"/>
      <c r="B168" s="53"/>
      <c r="C168" s="20"/>
      <c r="D168" s="20"/>
      <c r="E168" s="20"/>
      <c r="F168" s="20"/>
      <c r="G168" s="16" t="s">
        <v>231</v>
      </c>
      <c r="H168" s="14">
        <v>2</v>
      </c>
    </row>
    <row r="169" spans="1:9" ht="16.5" thickBot="1" x14ac:dyDescent="0.3">
      <c r="A169" s="23"/>
      <c r="B169" s="53"/>
      <c r="C169" s="21"/>
      <c r="D169" s="21"/>
      <c r="E169" s="21"/>
      <c r="F169" s="21"/>
      <c r="G169" s="68" t="s">
        <v>8</v>
      </c>
      <c r="H169" s="32">
        <f>SUM(H158:H162,H164:H166,H168:H168,)</f>
        <v>77</v>
      </c>
    </row>
    <row r="170" spans="1:9" ht="113.25" customHeight="1" thickBot="1" x14ac:dyDescent="0.3">
      <c r="A170" s="24"/>
      <c r="B170" s="52"/>
      <c r="C170" s="51" t="s">
        <v>482</v>
      </c>
      <c r="D170" s="34"/>
      <c r="E170" s="34"/>
      <c r="F170" s="35"/>
      <c r="G170" s="64"/>
      <c r="H170" s="33"/>
    </row>
    <row r="171" spans="1:9" x14ac:dyDescent="0.25">
      <c r="A171" s="22">
        <v>12</v>
      </c>
      <c r="B171" s="54" t="s">
        <v>455</v>
      </c>
      <c r="C171" s="19" t="s">
        <v>481</v>
      </c>
      <c r="D171" s="19" t="s">
        <v>480</v>
      </c>
      <c r="E171" s="19" t="s">
        <v>479</v>
      </c>
      <c r="F171" s="19" t="s">
        <v>478</v>
      </c>
      <c r="G171" s="28" t="s">
        <v>328</v>
      </c>
      <c r="H171" s="29"/>
    </row>
    <row r="172" spans="1:9" ht="31.5" x14ac:dyDescent="0.25">
      <c r="A172" s="23"/>
      <c r="B172" s="53"/>
      <c r="C172" s="20"/>
      <c r="D172" s="20"/>
      <c r="E172" s="20"/>
      <c r="F172" s="20"/>
      <c r="G172" s="16" t="s">
        <v>327</v>
      </c>
      <c r="H172" s="14">
        <v>3</v>
      </c>
    </row>
    <row r="173" spans="1:9" x14ac:dyDescent="0.25">
      <c r="A173" s="23"/>
      <c r="B173" s="53"/>
      <c r="C173" s="20"/>
      <c r="D173" s="20"/>
      <c r="E173" s="20"/>
      <c r="F173" s="20"/>
      <c r="G173" s="16" t="s">
        <v>326</v>
      </c>
      <c r="H173" s="14">
        <v>9</v>
      </c>
    </row>
    <row r="174" spans="1:9" ht="32.25" thickBot="1" x14ac:dyDescent="0.3">
      <c r="A174" s="23"/>
      <c r="B174" s="53"/>
      <c r="C174" s="20"/>
      <c r="D174" s="20"/>
      <c r="E174" s="20"/>
      <c r="F174" s="20"/>
      <c r="G174" s="16" t="s">
        <v>232</v>
      </c>
      <c r="H174" s="14">
        <v>4</v>
      </c>
      <c r="I174" s="7"/>
    </row>
    <row r="175" spans="1:9" x14ac:dyDescent="0.25">
      <c r="A175" s="23"/>
      <c r="B175" s="53"/>
      <c r="C175" s="20"/>
      <c r="D175" s="20"/>
      <c r="E175" s="20"/>
      <c r="F175" s="20"/>
      <c r="G175" s="28" t="s">
        <v>234</v>
      </c>
      <c r="H175" s="29"/>
    </row>
    <row r="176" spans="1:9" ht="48" thickBot="1" x14ac:dyDescent="0.3">
      <c r="A176" s="23"/>
      <c r="B176" s="53"/>
      <c r="C176" s="20"/>
      <c r="D176" s="20"/>
      <c r="E176" s="20"/>
      <c r="F176" s="20"/>
      <c r="G176" s="16" t="s">
        <v>233</v>
      </c>
      <c r="H176" s="14">
        <v>4</v>
      </c>
    </row>
    <row r="177" spans="1:8" x14ac:dyDescent="0.25">
      <c r="A177" s="23"/>
      <c r="B177" s="53"/>
      <c r="C177" s="20"/>
      <c r="D177" s="20"/>
      <c r="E177" s="20"/>
      <c r="F177" s="20"/>
      <c r="G177" s="28" t="s">
        <v>119</v>
      </c>
      <c r="H177" s="29"/>
    </row>
    <row r="178" spans="1:8" ht="31.5" x14ac:dyDescent="0.25">
      <c r="A178" s="23"/>
      <c r="B178" s="53"/>
      <c r="C178" s="20"/>
      <c r="D178" s="20"/>
      <c r="E178" s="20"/>
      <c r="F178" s="20"/>
      <c r="G178" s="16" t="s">
        <v>429</v>
      </c>
      <c r="H178" s="14">
        <v>4</v>
      </c>
    </row>
    <row r="179" spans="1:8" ht="32.25" thickBot="1" x14ac:dyDescent="0.3">
      <c r="A179" s="23"/>
      <c r="B179" s="53"/>
      <c r="C179" s="20"/>
      <c r="D179" s="20"/>
      <c r="E179" s="20"/>
      <c r="F179" s="20"/>
      <c r="G179" s="16" t="s">
        <v>477</v>
      </c>
      <c r="H179" s="14">
        <v>3</v>
      </c>
    </row>
    <row r="180" spans="1:8" x14ac:dyDescent="0.25">
      <c r="A180" s="23"/>
      <c r="B180" s="53"/>
      <c r="C180" s="20"/>
      <c r="D180" s="20"/>
      <c r="E180" s="20"/>
      <c r="F180" s="20"/>
      <c r="G180" s="28" t="s">
        <v>316</v>
      </c>
      <c r="H180" s="29"/>
    </row>
    <row r="181" spans="1:8" ht="31.5" x14ac:dyDescent="0.25">
      <c r="A181" s="23"/>
      <c r="B181" s="53"/>
      <c r="C181" s="20"/>
      <c r="D181" s="20"/>
      <c r="E181" s="20"/>
      <c r="F181" s="20"/>
      <c r="G181" s="16" t="s">
        <v>476</v>
      </c>
      <c r="H181" s="14">
        <v>9</v>
      </c>
    </row>
    <row r="182" spans="1:8" ht="63" x14ac:dyDescent="0.25">
      <c r="A182" s="23"/>
      <c r="B182" s="53"/>
      <c r="C182" s="20"/>
      <c r="D182" s="20"/>
      <c r="E182" s="20"/>
      <c r="F182" s="20"/>
      <c r="G182" s="16" t="s">
        <v>475</v>
      </c>
      <c r="H182" s="14">
        <v>9</v>
      </c>
    </row>
    <row r="183" spans="1:8" ht="16.5" thickBot="1" x14ac:dyDescent="0.3">
      <c r="A183" s="23"/>
      <c r="B183" s="53"/>
      <c r="C183" s="21"/>
      <c r="D183" s="21"/>
      <c r="E183" s="21"/>
      <c r="F183" s="21"/>
      <c r="G183" s="68" t="s">
        <v>8</v>
      </c>
      <c r="H183" s="32">
        <f>SUM(H172:H174,H176:H176,H178:H179,H181:H182,)</f>
        <v>45</v>
      </c>
    </row>
    <row r="184" spans="1:8" ht="99.75" customHeight="1" thickBot="1" x14ac:dyDescent="0.3">
      <c r="A184" s="24"/>
      <c r="B184" s="52"/>
      <c r="C184" s="51" t="s">
        <v>474</v>
      </c>
      <c r="D184" s="34"/>
      <c r="E184" s="34"/>
      <c r="F184" s="35"/>
      <c r="G184" s="64"/>
      <c r="H184" s="33"/>
    </row>
    <row r="185" spans="1:8" x14ac:dyDescent="0.25">
      <c r="A185" s="22">
        <v>13</v>
      </c>
      <c r="B185" s="54" t="s">
        <v>291</v>
      </c>
      <c r="C185" s="19" t="s">
        <v>473</v>
      </c>
      <c r="D185" s="19" t="s">
        <v>472</v>
      </c>
      <c r="E185" s="19" t="s">
        <v>471</v>
      </c>
      <c r="F185" s="19" t="s">
        <v>470</v>
      </c>
      <c r="G185" s="28" t="s">
        <v>371</v>
      </c>
      <c r="H185" s="29"/>
    </row>
    <row r="186" spans="1:8" ht="31.5" x14ac:dyDescent="0.25">
      <c r="A186" s="23"/>
      <c r="B186" s="53"/>
      <c r="C186" s="20"/>
      <c r="D186" s="20"/>
      <c r="E186" s="20"/>
      <c r="F186" s="20"/>
      <c r="G186" s="16" t="s">
        <v>278</v>
      </c>
      <c r="H186" s="14">
        <v>12</v>
      </c>
    </row>
    <row r="187" spans="1:8" ht="31.5" x14ac:dyDescent="0.25">
      <c r="A187" s="23"/>
      <c r="B187" s="53"/>
      <c r="C187" s="20"/>
      <c r="D187" s="20"/>
      <c r="E187" s="20"/>
      <c r="F187" s="20"/>
      <c r="G187" s="16" t="s">
        <v>286</v>
      </c>
      <c r="H187" s="14">
        <v>9</v>
      </c>
    </row>
    <row r="188" spans="1:8" ht="63" x14ac:dyDescent="0.25">
      <c r="A188" s="23"/>
      <c r="B188" s="53"/>
      <c r="C188" s="20"/>
      <c r="D188" s="20"/>
      <c r="E188" s="20"/>
      <c r="F188" s="20"/>
      <c r="G188" s="16" t="s">
        <v>469</v>
      </c>
      <c r="H188" s="14">
        <v>6</v>
      </c>
    </row>
    <row r="189" spans="1:8" ht="63" x14ac:dyDescent="0.25">
      <c r="A189" s="23"/>
      <c r="B189" s="53"/>
      <c r="C189" s="20"/>
      <c r="D189" s="20"/>
      <c r="E189" s="20"/>
      <c r="F189" s="20"/>
      <c r="G189" s="16" t="s">
        <v>468</v>
      </c>
      <c r="H189" s="14">
        <v>4</v>
      </c>
    </row>
    <row r="190" spans="1:8" ht="48" thickBot="1" x14ac:dyDescent="0.3">
      <c r="A190" s="23"/>
      <c r="B190" s="53"/>
      <c r="C190" s="20"/>
      <c r="D190" s="20"/>
      <c r="E190" s="20"/>
      <c r="F190" s="20"/>
      <c r="G190" s="16" t="s">
        <v>369</v>
      </c>
      <c r="H190" s="14">
        <v>9</v>
      </c>
    </row>
    <row r="191" spans="1:8" x14ac:dyDescent="0.25">
      <c r="A191" s="23"/>
      <c r="B191" s="53"/>
      <c r="C191" s="20"/>
      <c r="D191" s="20"/>
      <c r="E191" s="20"/>
      <c r="F191" s="20"/>
      <c r="G191" s="28" t="s">
        <v>211</v>
      </c>
      <c r="H191" s="29"/>
    </row>
    <row r="192" spans="1:8" ht="31.5" x14ac:dyDescent="0.25">
      <c r="A192" s="23"/>
      <c r="B192" s="53"/>
      <c r="C192" s="20"/>
      <c r="D192" s="20"/>
      <c r="E192" s="20"/>
      <c r="F192" s="20"/>
      <c r="G192" s="16" t="s">
        <v>232</v>
      </c>
      <c r="H192" s="14">
        <v>4</v>
      </c>
    </row>
    <row r="193" spans="1:8" ht="63" x14ac:dyDescent="0.25">
      <c r="A193" s="23"/>
      <c r="B193" s="53"/>
      <c r="C193" s="20"/>
      <c r="D193" s="20"/>
      <c r="E193" s="20"/>
      <c r="F193" s="20"/>
      <c r="G193" s="16" t="s">
        <v>231</v>
      </c>
      <c r="H193" s="14">
        <v>3</v>
      </c>
    </row>
    <row r="194" spans="1:8" ht="47.25" x14ac:dyDescent="0.25">
      <c r="A194" s="23"/>
      <c r="B194" s="53"/>
      <c r="C194" s="20"/>
      <c r="D194" s="20"/>
      <c r="E194" s="20"/>
      <c r="F194" s="20"/>
      <c r="G194" s="16" t="s">
        <v>284</v>
      </c>
      <c r="H194" s="14">
        <v>9</v>
      </c>
    </row>
    <row r="195" spans="1:8" ht="94.5" x14ac:dyDescent="0.25">
      <c r="A195" s="23"/>
      <c r="B195" s="53"/>
      <c r="C195" s="20"/>
      <c r="D195" s="20"/>
      <c r="E195" s="20"/>
      <c r="F195" s="20"/>
      <c r="G195" s="16" t="s">
        <v>210</v>
      </c>
      <c r="H195" s="14">
        <v>9</v>
      </c>
    </row>
    <row r="196" spans="1:8" ht="32.25" thickBot="1" x14ac:dyDescent="0.3">
      <c r="A196" s="23"/>
      <c r="B196" s="53"/>
      <c r="C196" s="20"/>
      <c r="D196" s="20"/>
      <c r="E196" s="20"/>
      <c r="F196" s="20"/>
      <c r="G196" s="72" t="s">
        <v>442</v>
      </c>
      <c r="H196" s="14">
        <v>9</v>
      </c>
    </row>
    <row r="197" spans="1:8" ht="34.5" customHeight="1" x14ac:dyDescent="0.25">
      <c r="A197" s="23"/>
      <c r="B197" s="53"/>
      <c r="C197" s="20"/>
      <c r="D197" s="20"/>
      <c r="E197" s="20"/>
      <c r="F197" s="20"/>
      <c r="G197" s="28" t="s">
        <v>182</v>
      </c>
      <c r="H197" s="29"/>
    </row>
    <row r="198" spans="1:8" ht="95.25" thickBot="1" x14ac:dyDescent="0.3">
      <c r="A198" s="23"/>
      <c r="B198" s="53"/>
      <c r="C198" s="20"/>
      <c r="D198" s="20"/>
      <c r="E198" s="20"/>
      <c r="F198" s="20"/>
      <c r="G198" s="16" t="s">
        <v>181</v>
      </c>
      <c r="H198" s="14">
        <v>4</v>
      </c>
    </row>
    <row r="199" spans="1:8" x14ac:dyDescent="0.25">
      <c r="A199" s="23"/>
      <c r="B199" s="53"/>
      <c r="C199" s="20"/>
      <c r="D199" s="20"/>
      <c r="E199" s="20"/>
      <c r="F199" s="20"/>
      <c r="G199" s="28" t="s">
        <v>180</v>
      </c>
      <c r="H199" s="29"/>
    </row>
    <row r="200" spans="1:8" ht="32.25" thickBot="1" x14ac:dyDescent="0.3">
      <c r="A200" s="23"/>
      <c r="B200" s="53"/>
      <c r="C200" s="20"/>
      <c r="D200" s="20"/>
      <c r="E200" s="20"/>
      <c r="F200" s="20"/>
      <c r="G200" s="16" t="s">
        <v>194</v>
      </c>
      <c r="H200" s="14">
        <v>6</v>
      </c>
    </row>
    <row r="201" spans="1:8" x14ac:dyDescent="0.25">
      <c r="A201" s="23"/>
      <c r="B201" s="53"/>
      <c r="C201" s="20"/>
      <c r="D201" s="20"/>
      <c r="E201" s="20"/>
      <c r="F201" s="20"/>
      <c r="G201" s="28" t="s">
        <v>243</v>
      </c>
      <c r="H201" s="29"/>
    </row>
    <row r="202" spans="1:8" ht="79.5" thickBot="1" x14ac:dyDescent="0.3">
      <c r="A202" s="23"/>
      <c r="B202" s="53"/>
      <c r="C202" s="20"/>
      <c r="D202" s="20"/>
      <c r="E202" s="20"/>
      <c r="F202" s="20"/>
      <c r="G202" s="16" t="s">
        <v>357</v>
      </c>
      <c r="H202" s="14">
        <v>4</v>
      </c>
    </row>
    <row r="203" spans="1:8" ht="38.25" customHeight="1" x14ac:dyDescent="0.25">
      <c r="A203" s="23"/>
      <c r="B203" s="53"/>
      <c r="C203" s="20"/>
      <c r="D203" s="20"/>
      <c r="E203" s="20"/>
      <c r="F203" s="20"/>
      <c r="G203" s="28" t="s">
        <v>182</v>
      </c>
      <c r="H203" s="29"/>
    </row>
    <row r="204" spans="1:8" ht="189.75" thickBot="1" x14ac:dyDescent="0.3">
      <c r="A204" s="23"/>
      <c r="B204" s="53"/>
      <c r="C204" s="20"/>
      <c r="D204" s="20"/>
      <c r="E204" s="20"/>
      <c r="F204" s="20"/>
      <c r="G204" s="16" t="s">
        <v>358</v>
      </c>
      <c r="H204" s="14">
        <v>5</v>
      </c>
    </row>
    <row r="205" spans="1:8" x14ac:dyDescent="0.25">
      <c r="A205" s="23"/>
      <c r="B205" s="53"/>
      <c r="C205" s="20"/>
      <c r="D205" s="20"/>
      <c r="E205" s="20"/>
      <c r="F205" s="20"/>
      <c r="G205" s="28" t="s">
        <v>298</v>
      </c>
      <c r="H205" s="29"/>
    </row>
    <row r="206" spans="1:8" ht="63" x14ac:dyDescent="0.25">
      <c r="A206" s="23"/>
      <c r="B206" s="53"/>
      <c r="C206" s="20"/>
      <c r="D206" s="20"/>
      <c r="E206" s="20"/>
      <c r="F206" s="20"/>
      <c r="G206" s="16" t="s">
        <v>467</v>
      </c>
      <c r="H206" s="14">
        <v>4</v>
      </c>
    </row>
    <row r="207" spans="1:8" ht="16.5" thickBot="1" x14ac:dyDescent="0.3">
      <c r="A207" s="23"/>
      <c r="B207" s="53"/>
      <c r="C207" s="21"/>
      <c r="D207" s="21"/>
      <c r="E207" s="21"/>
      <c r="F207" s="21"/>
      <c r="G207" s="68" t="s">
        <v>8</v>
      </c>
      <c r="H207" s="32">
        <f>SUM(H186:H190,H192:H196,H198:H198,H200:H200,H202:H202,H204:H204,H206:H206,)</f>
        <v>97</v>
      </c>
    </row>
    <row r="208" spans="1:8" ht="156" customHeight="1" thickBot="1" x14ac:dyDescent="0.3">
      <c r="A208" s="24"/>
      <c r="B208" s="52"/>
      <c r="C208" s="51" t="s">
        <v>466</v>
      </c>
      <c r="D208" s="34"/>
      <c r="E208" s="34"/>
      <c r="F208" s="35"/>
      <c r="G208" s="64"/>
      <c r="H208" s="33"/>
    </row>
    <row r="209" spans="1:9" x14ac:dyDescent="0.25">
      <c r="A209" s="22">
        <v>14</v>
      </c>
      <c r="B209" s="54" t="s">
        <v>455</v>
      </c>
      <c r="C209" s="19" t="s">
        <v>465</v>
      </c>
      <c r="D209" s="19" t="s">
        <v>464</v>
      </c>
      <c r="E209" s="19" t="s">
        <v>463</v>
      </c>
      <c r="F209" s="19" t="s">
        <v>462</v>
      </c>
      <c r="G209" s="28" t="s">
        <v>328</v>
      </c>
      <c r="H209" s="29"/>
    </row>
    <row r="210" spans="1:9" ht="31.5" x14ac:dyDescent="0.25">
      <c r="A210" s="23"/>
      <c r="B210" s="53"/>
      <c r="C210" s="20"/>
      <c r="D210" s="20"/>
      <c r="E210" s="20"/>
      <c r="F210" s="20"/>
      <c r="G210" s="16" t="s">
        <v>327</v>
      </c>
      <c r="H210" s="14">
        <v>3</v>
      </c>
    </row>
    <row r="211" spans="1:9" x14ac:dyDescent="0.25">
      <c r="A211" s="23"/>
      <c r="B211" s="53"/>
      <c r="C211" s="20"/>
      <c r="D211" s="20"/>
      <c r="E211" s="20"/>
      <c r="F211" s="20"/>
      <c r="G211" s="16" t="s">
        <v>326</v>
      </c>
      <c r="H211" s="14">
        <v>18</v>
      </c>
    </row>
    <row r="212" spans="1:9" ht="32.25" thickBot="1" x14ac:dyDescent="0.3">
      <c r="A212" s="23"/>
      <c r="B212" s="53"/>
      <c r="C212" s="20"/>
      <c r="D212" s="20"/>
      <c r="E212" s="20"/>
      <c r="F212" s="20"/>
      <c r="G212" s="16" t="s">
        <v>232</v>
      </c>
      <c r="H212" s="14">
        <v>4</v>
      </c>
      <c r="I212" s="7"/>
    </row>
    <row r="213" spans="1:9" x14ac:dyDescent="0.25">
      <c r="A213" s="23"/>
      <c r="B213" s="53"/>
      <c r="C213" s="20"/>
      <c r="D213" s="20"/>
      <c r="E213" s="20"/>
      <c r="F213" s="20"/>
      <c r="G213" s="28" t="s">
        <v>285</v>
      </c>
      <c r="H213" s="29"/>
    </row>
    <row r="214" spans="1:9" ht="63.75" thickBot="1" x14ac:dyDescent="0.3">
      <c r="A214" s="23"/>
      <c r="B214" s="53"/>
      <c r="C214" s="20"/>
      <c r="D214" s="20"/>
      <c r="E214" s="20"/>
      <c r="F214" s="20"/>
      <c r="G214" s="16" t="s">
        <v>231</v>
      </c>
      <c r="H214" s="14">
        <v>2</v>
      </c>
    </row>
    <row r="215" spans="1:9" x14ac:dyDescent="0.25">
      <c r="A215" s="23"/>
      <c r="B215" s="53"/>
      <c r="C215" s="20"/>
      <c r="D215" s="20"/>
      <c r="E215" s="20"/>
      <c r="F215" s="20"/>
      <c r="G215" s="28" t="s">
        <v>243</v>
      </c>
      <c r="H215" s="29"/>
    </row>
    <row r="216" spans="1:9" ht="79.5" thickBot="1" x14ac:dyDescent="0.3">
      <c r="A216" s="23"/>
      <c r="B216" s="53"/>
      <c r="C216" s="20"/>
      <c r="D216" s="20"/>
      <c r="E216" s="20"/>
      <c r="F216" s="20"/>
      <c r="G216" s="16" t="s">
        <v>357</v>
      </c>
      <c r="H216" s="14">
        <v>6</v>
      </c>
    </row>
    <row r="217" spans="1:9" x14ac:dyDescent="0.25">
      <c r="A217" s="23"/>
      <c r="B217" s="53"/>
      <c r="C217" s="20"/>
      <c r="D217" s="20"/>
      <c r="E217" s="20"/>
      <c r="F217" s="20"/>
      <c r="G217" s="28" t="s">
        <v>180</v>
      </c>
      <c r="H217" s="29"/>
    </row>
    <row r="218" spans="1:9" ht="32.25" thickBot="1" x14ac:dyDescent="0.3">
      <c r="A218" s="23"/>
      <c r="B218" s="53"/>
      <c r="C218" s="20"/>
      <c r="D218" s="20"/>
      <c r="E218" s="20"/>
      <c r="F218" s="20"/>
      <c r="G218" s="16" t="s">
        <v>194</v>
      </c>
      <c r="H218" s="14">
        <v>5</v>
      </c>
    </row>
    <row r="219" spans="1:9" ht="18.75" customHeight="1" x14ac:dyDescent="0.25">
      <c r="A219" s="23"/>
      <c r="B219" s="53"/>
      <c r="C219" s="20"/>
      <c r="D219" s="20"/>
      <c r="E219" s="20"/>
      <c r="F219" s="20"/>
      <c r="G219" s="28" t="s">
        <v>211</v>
      </c>
      <c r="H219" s="29"/>
    </row>
    <row r="220" spans="1:9" ht="31.5" x14ac:dyDescent="0.25">
      <c r="A220" s="23"/>
      <c r="B220" s="53"/>
      <c r="C220" s="20"/>
      <c r="D220" s="20"/>
      <c r="E220" s="20"/>
      <c r="F220" s="20"/>
      <c r="G220" s="16" t="s">
        <v>232</v>
      </c>
      <c r="H220" s="14">
        <v>4</v>
      </c>
    </row>
    <row r="221" spans="1:9" ht="63" x14ac:dyDescent="0.25">
      <c r="A221" s="23"/>
      <c r="B221" s="53"/>
      <c r="C221" s="20"/>
      <c r="D221" s="20"/>
      <c r="E221" s="20"/>
      <c r="F221" s="20"/>
      <c r="G221" s="16" t="s">
        <v>231</v>
      </c>
      <c r="H221" s="14">
        <v>2</v>
      </c>
    </row>
    <row r="222" spans="1:9" ht="47.25" x14ac:dyDescent="0.25">
      <c r="A222" s="23"/>
      <c r="B222" s="53"/>
      <c r="C222" s="20"/>
      <c r="D222" s="20"/>
      <c r="E222" s="20"/>
      <c r="F222" s="20"/>
      <c r="G222" s="16" t="s">
        <v>284</v>
      </c>
      <c r="H222" s="14">
        <v>9</v>
      </c>
    </row>
    <row r="223" spans="1:9" ht="16.5" thickBot="1" x14ac:dyDescent="0.3">
      <c r="A223" s="23"/>
      <c r="B223" s="53"/>
      <c r="C223" s="21"/>
      <c r="D223" s="21"/>
      <c r="E223" s="21"/>
      <c r="F223" s="21"/>
      <c r="G223" s="68" t="s">
        <v>8</v>
      </c>
      <c r="H223" s="32">
        <f>SUM(H210:H212,H214:H214,H216:H216,H218:H218,H220:H222,)</f>
        <v>53</v>
      </c>
    </row>
    <row r="224" spans="1:9" ht="114" customHeight="1" thickBot="1" x14ac:dyDescent="0.3">
      <c r="A224" s="24"/>
      <c r="B224" s="52"/>
      <c r="C224" s="51" t="s">
        <v>461</v>
      </c>
      <c r="D224" s="34"/>
      <c r="E224" s="34"/>
      <c r="F224" s="35"/>
      <c r="G224" s="64"/>
      <c r="H224" s="33"/>
    </row>
    <row r="225" spans="1:8" x14ac:dyDescent="0.25">
      <c r="A225" s="22">
        <v>15</v>
      </c>
      <c r="B225" s="54" t="s">
        <v>455</v>
      </c>
      <c r="C225" s="19" t="s">
        <v>460</v>
      </c>
      <c r="D225" s="19" t="s">
        <v>459</v>
      </c>
      <c r="E225" s="19" t="s">
        <v>458</v>
      </c>
      <c r="F225" s="19" t="s">
        <v>457</v>
      </c>
      <c r="G225" s="28" t="s">
        <v>285</v>
      </c>
      <c r="H225" s="29"/>
    </row>
    <row r="226" spans="1:8" ht="63" x14ac:dyDescent="0.25">
      <c r="A226" s="23"/>
      <c r="B226" s="53"/>
      <c r="C226" s="20"/>
      <c r="D226" s="20"/>
      <c r="E226" s="20"/>
      <c r="F226" s="20"/>
      <c r="G226" s="16" t="s">
        <v>231</v>
      </c>
      <c r="H226" s="14">
        <v>2</v>
      </c>
    </row>
    <row r="227" spans="1:8" ht="47.25" x14ac:dyDescent="0.25">
      <c r="A227" s="23"/>
      <c r="B227" s="53"/>
      <c r="C227" s="20"/>
      <c r="D227" s="20"/>
      <c r="E227" s="20"/>
      <c r="F227" s="20"/>
      <c r="G227" s="16" t="s">
        <v>284</v>
      </c>
      <c r="H227" s="14">
        <v>9</v>
      </c>
    </row>
    <row r="228" spans="1:8" ht="16.5" thickBot="1" x14ac:dyDescent="0.3">
      <c r="A228" s="23"/>
      <c r="B228" s="53"/>
      <c r="C228" s="21"/>
      <c r="D228" s="21"/>
      <c r="E228" s="21"/>
      <c r="F228" s="21"/>
      <c r="G228" s="68" t="s">
        <v>8</v>
      </c>
      <c r="H228" s="32">
        <f>SUM(H226:H227,)</f>
        <v>11</v>
      </c>
    </row>
    <row r="229" spans="1:8" ht="122.25" customHeight="1" thickBot="1" x14ac:dyDescent="0.3">
      <c r="A229" s="24"/>
      <c r="B229" s="52"/>
      <c r="C229" s="51" t="s">
        <v>456</v>
      </c>
      <c r="D229" s="34"/>
      <c r="E229" s="34"/>
      <c r="F229" s="35"/>
      <c r="G229" s="64"/>
      <c r="H229" s="33"/>
    </row>
    <row r="230" spans="1:8" x14ac:dyDescent="0.25">
      <c r="A230" s="22">
        <v>16</v>
      </c>
      <c r="B230" s="54" t="s">
        <v>455</v>
      </c>
      <c r="C230" s="19" t="s">
        <v>454</v>
      </c>
      <c r="D230" s="19" t="s">
        <v>453</v>
      </c>
      <c r="E230" s="19" t="s">
        <v>452</v>
      </c>
      <c r="F230" s="19" t="s">
        <v>451</v>
      </c>
      <c r="G230" s="28" t="s">
        <v>328</v>
      </c>
      <c r="H230" s="29"/>
    </row>
    <row r="231" spans="1:8" ht="31.5" x14ac:dyDescent="0.25">
      <c r="A231" s="23"/>
      <c r="B231" s="53"/>
      <c r="C231" s="20"/>
      <c r="D231" s="20"/>
      <c r="E231" s="20"/>
      <c r="F231" s="20"/>
      <c r="G231" s="16" t="s">
        <v>327</v>
      </c>
      <c r="H231" s="55">
        <v>4</v>
      </c>
    </row>
    <row r="232" spans="1:8" x14ac:dyDescent="0.25">
      <c r="A232" s="23"/>
      <c r="B232" s="53"/>
      <c r="C232" s="20"/>
      <c r="D232" s="20"/>
      <c r="E232" s="20"/>
      <c r="F232" s="20"/>
      <c r="G232" s="16" t="s">
        <v>326</v>
      </c>
      <c r="H232" s="55">
        <v>4</v>
      </c>
    </row>
    <row r="233" spans="1:8" ht="63.75" thickBot="1" x14ac:dyDescent="0.3">
      <c r="A233" s="23"/>
      <c r="B233" s="53"/>
      <c r="C233" s="20"/>
      <c r="D233" s="20"/>
      <c r="E233" s="20"/>
      <c r="F233" s="20"/>
      <c r="G233" s="16" t="s">
        <v>325</v>
      </c>
      <c r="H233" s="55">
        <v>9</v>
      </c>
    </row>
    <row r="234" spans="1:8" x14ac:dyDescent="0.25">
      <c r="A234" s="23"/>
      <c r="B234" s="53"/>
      <c r="C234" s="20"/>
      <c r="D234" s="20"/>
      <c r="E234" s="20"/>
      <c r="F234" s="20"/>
      <c r="G234" s="57" t="s">
        <v>180</v>
      </c>
      <c r="H234" s="56"/>
    </row>
    <row r="235" spans="1:8" ht="32.25" thickBot="1" x14ac:dyDescent="0.3">
      <c r="A235" s="23"/>
      <c r="B235" s="53"/>
      <c r="C235" s="20"/>
      <c r="D235" s="20"/>
      <c r="E235" s="20"/>
      <c r="F235" s="20"/>
      <c r="G235" s="16" t="s">
        <v>450</v>
      </c>
      <c r="H235" s="55">
        <v>9</v>
      </c>
    </row>
    <row r="236" spans="1:8" x14ac:dyDescent="0.25">
      <c r="A236" s="23"/>
      <c r="B236" s="53"/>
      <c r="C236" s="20"/>
      <c r="D236" s="20"/>
      <c r="E236" s="20"/>
      <c r="F236" s="20"/>
      <c r="G236" s="28" t="s">
        <v>211</v>
      </c>
      <c r="H236" s="29"/>
    </row>
    <row r="237" spans="1:8" ht="94.5" x14ac:dyDescent="0.25">
      <c r="A237" s="23"/>
      <c r="B237" s="53"/>
      <c r="C237" s="20"/>
      <c r="D237" s="20"/>
      <c r="E237" s="20"/>
      <c r="F237" s="20"/>
      <c r="G237" s="16" t="s">
        <v>210</v>
      </c>
      <c r="H237" s="14">
        <v>4</v>
      </c>
    </row>
    <row r="238" spans="1:8" ht="31.5" x14ac:dyDescent="0.25">
      <c r="A238" s="23"/>
      <c r="B238" s="53"/>
      <c r="C238" s="20"/>
      <c r="D238" s="20"/>
      <c r="E238" s="20"/>
      <c r="F238" s="20"/>
      <c r="G238" s="72" t="s">
        <v>442</v>
      </c>
      <c r="H238" s="14">
        <v>4</v>
      </c>
    </row>
    <row r="239" spans="1:8" ht="31.5" x14ac:dyDescent="0.25">
      <c r="A239" s="23"/>
      <c r="B239" s="53"/>
      <c r="C239" s="20"/>
      <c r="D239" s="20"/>
      <c r="E239" s="20"/>
      <c r="F239" s="20"/>
      <c r="G239" s="16" t="s">
        <v>232</v>
      </c>
      <c r="H239" s="14">
        <v>2</v>
      </c>
    </row>
    <row r="240" spans="1:8" ht="48" thickBot="1" x14ac:dyDescent="0.3">
      <c r="A240" s="23"/>
      <c r="B240" s="53"/>
      <c r="C240" s="20"/>
      <c r="D240" s="20"/>
      <c r="E240" s="20"/>
      <c r="F240" s="20"/>
      <c r="G240" s="16" t="s">
        <v>284</v>
      </c>
      <c r="H240" s="14">
        <v>9</v>
      </c>
    </row>
    <row r="241" spans="1:8" x14ac:dyDescent="0.25">
      <c r="A241" s="23"/>
      <c r="B241" s="53"/>
      <c r="C241" s="20"/>
      <c r="D241" s="20"/>
      <c r="E241" s="20"/>
      <c r="F241" s="20"/>
      <c r="G241" s="28" t="s">
        <v>234</v>
      </c>
      <c r="H241" s="29"/>
    </row>
    <row r="242" spans="1:8" ht="31.5" x14ac:dyDescent="0.25">
      <c r="A242" s="23"/>
      <c r="B242" s="53"/>
      <c r="C242" s="20"/>
      <c r="D242" s="20"/>
      <c r="E242" s="20"/>
      <c r="F242" s="20"/>
      <c r="G242" s="16" t="s">
        <v>449</v>
      </c>
      <c r="H242" s="14">
        <v>9</v>
      </c>
    </row>
    <row r="243" spans="1:8" ht="16.5" thickBot="1" x14ac:dyDescent="0.3">
      <c r="A243" s="23"/>
      <c r="B243" s="53"/>
      <c r="C243" s="21"/>
      <c r="D243" s="21"/>
      <c r="E243" s="21"/>
      <c r="F243" s="21"/>
      <c r="G243" s="68" t="s">
        <v>8</v>
      </c>
      <c r="H243" s="32">
        <f>SUM(H231:H233,H235:H235,H237:H240,H242:H242,)</f>
        <v>54</v>
      </c>
    </row>
    <row r="244" spans="1:8" ht="122.25" customHeight="1" thickBot="1" x14ac:dyDescent="0.3">
      <c r="A244" s="24"/>
      <c r="B244" s="52"/>
      <c r="C244" s="51" t="s">
        <v>448</v>
      </c>
      <c r="D244" s="34"/>
      <c r="E244" s="34"/>
      <c r="F244" s="35"/>
      <c r="G244" s="64"/>
      <c r="H244" s="33"/>
    </row>
    <row r="245" spans="1:8" x14ac:dyDescent="0.25">
      <c r="A245" s="22">
        <v>17</v>
      </c>
      <c r="B245" s="54" t="s">
        <v>291</v>
      </c>
      <c r="C245" s="19" t="s">
        <v>447</v>
      </c>
      <c r="D245" s="19" t="s">
        <v>166</v>
      </c>
      <c r="E245" s="19" t="s">
        <v>446</v>
      </c>
      <c r="F245" s="19" t="s">
        <v>445</v>
      </c>
      <c r="G245" s="28" t="s">
        <v>279</v>
      </c>
      <c r="H245" s="29"/>
    </row>
    <row r="246" spans="1:8" ht="63.75" thickBot="1" x14ac:dyDescent="0.3">
      <c r="A246" s="23"/>
      <c r="B246" s="53"/>
      <c r="C246" s="20"/>
      <c r="D246" s="20"/>
      <c r="E246" s="20"/>
      <c r="F246" s="20"/>
      <c r="G246" s="16" t="s">
        <v>444</v>
      </c>
      <c r="H246" s="14">
        <v>5</v>
      </c>
    </row>
    <row r="247" spans="1:8" x14ac:dyDescent="0.25">
      <c r="A247" s="23"/>
      <c r="B247" s="53"/>
      <c r="C247" s="20"/>
      <c r="D247" s="20"/>
      <c r="E247" s="20"/>
      <c r="F247" s="20"/>
      <c r="G247" s="28" t="s">
        <v>216</v>
      </c>
      <c r="H247" s="29"/>
    </row>
    <row r="248" spans="1:8" ht="32.25" thickBot="1" x14ac:dyDescent="0.3">
      <c r="A248" s="23"/>
      <c r="B248" s="53"/>
      <c r="C248" s="20"/>
      <c r="D248" s="20"/>
      <c r="E248" s="20"/>
      <c r="F248" s="20"/>
      <c r="G248" s="16" t="s">
        <v>443</v>
      </c>
      <c r="H248" s="14">
        <v>5</v>
      </c>
    </row>
    <row r="249" spans="1:8" x14ac:dyDescent="0.25">
      <c r="A249" s="23"/>
      <c r="B249" s="53"/>
      <c r="C249" s="20"/>
      <c r="D249" s="20"/>
      <c r="E249" s="20"/>
      <c r="F249" s="20"/>
      <c r="G249" s="28" t="s">
        <v>211</v>
      </c>
      <c r="H249" s="29"/>
    </row>
    <row r="250" spans="1:8" ht="31.5" x14ac:dyDescent="0.25">
      <c r="A250" s="23"/>
      <c r="B250" s="53"/>
      <c r="C250" s="20"/>
      <c r="D250" s="20"/>
      <c r="E250" s="20"/>
      <c r="F250" s="20"/>
      <c r="G250" s="72" t="s">
        <v>442</v>
      </c>
      <c r="H250" s="14">
        <v>4</v>
      </c>
    </row>
    <row r="251" spans="1:8" ht="16.5" thickBot="1" x14ac:dyDescent="0.3">
      <c r="A251" s="23"/>
      <c r="B251" s="53"/>
      <c r="C251" s="21"/>
      <c r="D251" s="21"/>
      <c r="E251" s="21"/>
      <c r="F251" s="21"/>
      <c r="G251" s="68" t="s">
        <v>8</v>
      </c>
      <c r="H251" s="32">
        <f>SUM(H246:H246,H248:H248,H250:H250,)</f>
        <v>14</v>
      </c>
    </row>
    <row r="252" spans="1:8" ht="141.75" customHeight="1" thickBot="1" x14ac:dyDescent="0.3">
      <c r="A252" s="24"/>
      <c r="B252" s="52"/>
      <c r="C252" s="51" t="s">
        <v>441</v>
      </c>
      <c r="D252" s="34"/>
      <c r="E252" s="34"/>
      <c r="F252" s="35"/>
      <c r="G252" s="64"/>
      <c r="H252" s="33"/>
    </row>
    <row r="253" spans="1:8" ht="36.75" customHeight="1" x14ac:dyDescent="0.25">
      <c r="A253" s="22">
        <v>18</v>
      </c>
      <c r="B253" s="54" t="s">
        <v>427</v>
      </c>
      <c r="C253" s="19" t="s">
        <v>440</v>
      </c>
      <c r="D253" s="19" t="s">
        <v>439</v>
      </c>
      <c r="E253" s="19" t="s">
        <v>438</v>
      </c>
      <c r="F253" s="19" t="s">
        <v>413</v>
      </c>
      <c r="G253" s="28" t="s">
        <v>209</v>
      </c>
      <c r="H253" s="29"/>
    </row>
    <row r="254" spans="1:8" ht="63" x14ac:dyDescent="0.25">
      <c r="A254" s="23"/>
      <c r="B254" s="53"/>
      <c r="C254" s="20"/>
      <c r="D254" s="20"/>
      <c r="E254" s="20"/>
      <c r="F254" s="20"/>
      <c r="G254" s="16" t="s">
        <v>432</v>
      </c>
      <c r="H254" s="14">
        <v>4</v>
      </c>
    </row>
    <row r="255" spans="1:8" ht="78.75" x14ac:dyDescent="0.25">
      <c r="A255" s="23"/>
      <c r="B255" s="53"/>
      <c r="C255" s="20"/>
      <c r="D255" s="20"/>
      <c r="E255" s="20"/>
      <c r="F255" s="20"/>
      <c r="G255" s="16" t="s">
        <v>431</v>
      </c>
      <c r="H255" s="14">
        <v>9</v>
      </c>
    </row>
    <row r="256" spans="1:8" ht="47.25" x14ac:dyDescent="0.25">
      <c r="A256" s="23"/>
      <c r="B256" s="53"/>
      <c r="C256" s="20"/>
      <c r="D256" s="20"/>
      <c r="E256" s="20"/>
      <c r="F256" s="20"/>
      <c r="G256" s="16" t="s">
        <v>229</v>
      </c>
      <c r="H256" s="14">
        <v>18</v>
      </c>
    </row>
    <row r="257" spans="1:8" ht="63" x14ac:dyDescent="0.25">
      <c r="A257" s="23"/>
      <c r="B257" s="53"/>
      <c r="C257" s="20"/>
      <c r="D257" s="20"/>
      <c r="E257" s="20"/>
      <c r="F257" s="20"/>
      <c r="G257" s="16" t="s">
        <v>322</v>
      </c>
      <c r="H257" s="14">
        <v>9</v>
      </c>
    </row>
    <row r="258" spans="1:8" ht="63" x14ac:dyDescent="0.25">
      <c r="A258" s="23"/>
      <c r="B258" s="53"/>
      <c r="C258" s="20"/>
      <c r="D258" s="20"/>
      <c r="E258" s="20"/>
      <c r="F258" s="20"/>
      <c r="G258" s="16" t="s">
        <v>430</v>
      </c>
      <c r="H258" s="14">
        <v>9</v>
      </c>
    </row>
    <row r="259" spans="1:8" ht="31.5" x14ac:dyDescent="0.25">
      <c r="A259" s="23"/>
      <c r="B259" s="53"/>
      <c r="C259" s="20"/>
      <c r="D259" s="20"/>
      <c r="E259" s="20"/>
      <c r="F259" s="20"/>
      <c r="G259" s="16" t="s">
        <v>208</v>
      </c>
      <c r="H259" s="14">
        <v>9</v>
      </c>
    </row>
    <row r="260" spans="1:8" ht="63" x14ac:dyDescent="0.25">
      <c r="A260" s="23"/>
      <c r="B260" s="53"/>
      <c r="C260" s="20"/>
      <c r="D260" s="20"/>
      <c r="E260" s="20"/>
      <c r="F260" s="20"/>
      <c r="G260" s="16" t="s">
        <v>271</v>
      </c>
      <c r="H260" s="14">
        <v>4</v>
      </c>
    </row>
    <row r="261" spans="1:8" ht="63" x14ac:dyDescent="0.25">
      <c r="A261" s="23"/>
      <c r="B261" s="53"/>
      <c r="C261" s="20"/>
      <c r="D261" s="20"/>
      <c r="E261" s="20"/>
      <c r="F261" s="20"/>
      <c r="G261" s="16" t="s">
        <v>228</v>
      </c>
      <c r="H261" s="14">
        <v>3</v>
      </c>
    </row>
    <row r="262" spans="1:8" ht="94.5" x14ac:dyDescent="0.25">
      <c r="A262" s="23"/>
      <c r="B262" s="53"/>
      <c r="C262" s="20"/>
      <c r="D262" s="20"/>
      <c r="E262" s="20"/>
      <c r="F262" s="20"/>
      <c r="G262" s="16" t="s">
        <v>282</v>
      </c>
      <c r="H262" s="14">
        <v>3</v>
      </c>
    </row>
    <row r="263" spans="1:8" ht="16.5" thickBot="1" x14ac:dyDescent="0.3">
      <c r="A263" s="23"/>
      <c r="B263" s="53"/>
      <c r="C263" s="21"/>
      <c r="D263" s="21"/>
      <c r="E263" s="21"/>
      <c r="F263" s="21"/>
      <c r="G263" s="68" t="s">
        <v>8</v>
      </c>
      <c r="H263" s="32">
        <f>SUM(H254:H262,)</f>
        <v>68</v>
      </c>
    </row>
    <row r="264" spans="1:8" ht="121.5" customHeight="1" thickBot="1" x14ac:dyDescent="0.3">
      <c r="A264" s="24"/>
      <c r="B264" s="52"/>
      <c r="C264" s="51" t="s">
        <v>437</v>
      </c>
      <c r="D264" s="34"/>
      <c r="E264" s="34"/>
      <c r="F264" s="35"/>
      <c r="G264" s="64"/>
      <c r="H264" s="33"/>
    </row>
    <row r="265" spans="1:8" ht="36.75" customHeight="1" x14ac:dyDescent="0.25">
      <c r="A265" s="22">
        <v>19</v>
      </c>
      <c r="B265" s="54" t="s">
        <v>427</v>
      </c>
      <c r="C265" s="19" t="s">
        <v>436</v>
      </c>
      <c r="D265" s="19" t="s">
        <v>435</v>
      </c>
      <c r="E265" s="19" t="s">
        <v>434</v>
      </c>
      <c r="F265" s="19" t="s">
        <v>433</v>
      </c>
      <c r="G265" s="28" t="s">
        <v>209</v>
      </c>
      <c r="H265" s="29"/>
    </row>
    <row r="266" spans="1:8" ht="63" x14ac:dyDescent="0.25">
      <c r="A266" s="23"/>
      <c r="B266" s="53"/>
      <c r="C266" s="20"/>
      <c r="D266" s="20"/>
      <c r="E266" s="20"/>
      <c r="F266" s="20"/>
      <c r="G266" s="16" t="s">
        <v>432</v>
      </c>
      <c r="H266" s="14">
        <v>4</v>
      </c>
    </row>
    <row r="267" spans="1:8" ht="78.75" x14ac:dyDescent="0.25">
      <c r="A267" s="23"/>
      <c r="B267" s="53"/>
      <c r="C267" s="20"/>
      <c r="D267" s="20"/>
      <c r="E267" s="20"/>
      <c r="F267" s="20"/>
      <c r="G267" s="16" t="s">
        <v>431</v>
      </c>
      <c r="H267" s="14">
        <v>4</v>
      </c>
    </row>
    <row r="268" spans="1:8" ht="47.25" x14ac:dyDescent="0.25">
      <c r="A268" s="23"/>
      <c r="B268" s="53"/>
      <c r="C268" s="20"/>
      <c r="D268" s="20"/>
      <c r="E268" s="20"/>
      <c r="F268" s="20"/>
      <c r="G268" s="16" t="s">
        <v>229</v>
      </c>
      <c r="H268" s="14">
        <v>9</v>
      </c>
    </row>
    <row r="269" spans="1:8" ht="63" x14ac:dyDescent="0.25">
      <c r="A269" s="23"/>
      <c r="B269" s="53"/>
      <c r="C269" s="20"/>
      <c r="D269" s="20"/>
      <c r="E269" s="20"/>
      <c r="F269" s="20"/>
      <c r="G269" s="16" t="s">
        <v>322</v>
      </c>
      <c r="H269" s="14">
        <v>2</v>
      </c>
    </row>
    <row r="270" spans="1:8" ht="63" x14ac:dyDescent="0.25">
      <c r="A270" s="23"/>
      <c r="B270" s="53"/>
      <c r="C270" s="20"/>
      <c r="D270" s="20"/>
      <c r="E270" s="20"/>
      <c r="F270" s="20"/>
      <c r="G270" s="16" t="s">
        <v>430</v>
      </c>
      <c r="H270" s="14">
        <v>6</v>
      </c>
    </row>
    <row r="271" spans="1:8" ht="31.5" x14ac:dyDescent="0.25">
      <c r="A271" s="23"/>
      <c r="B271" s="53"/>
      <c r="C271" s="20"/>
      <c r="D271" s="20"/>
      <c r="E271" s="20"/>
      <c r="F271" s="20"/>
      <c r="G271" s="16" t="s">
        <v>208</v>
      </c>
      <c r="H271" s="14">
        <v>2</v>
      </c>
    </row>
    <row r="272" spans="1:8" ht="63" x14ac:dyDescent="0.25">
      <c r="A272" s="23"/>
      <c r="B272" s="53"/>
      <c r="C272" s="20"/>
      <c r="D272" s="20"/>
      <c r="E272" s="20"/>
      <c r="F272" s="20"/>
      <c r="G272" s="16" t="s">
        <v>271</v>
      </c>
      <c r="H272" s="14">
        <v>4</v>
      </c>
    </row>
    <row r="273" spans="1:8" ht="63" x14ac:dyDescent="0.25">
      <c r="A273" s="23"/>
      <c r="B273" s="53"/>
      <c r="C273" s="20"/>
      <c r="D273" s="20"/>
      <c r="E273" s="20"/>
      <c r="F273" s="20"/>
      <c r="G273" s="16" t="s">
        <v>228</v>
      </c>
      <c r="H273" s="14">
        <v>6</v>
      </c>
    </row>
    <row r="274" spans="1:8" ht="95.25" thickBot="1" x14ac:dyDescent="0.3">
      <c r="A274" s="23"/>
      <c r="B274" s="53"/>
      <c r="C274" s="20"/>
      <c r="D274" s="20"/>
      <c r="E274" s="20"/>
      <c r="F274" s="20"/>
      <c r="G274" s="16" t="s">
        <v>282</v>
      </c>
      <c r="H274" s="14">
        <v>3</v>
      </c>
    </row>
    <row r="275" spans="1:8" x14ac:dyDescent="0.25">
      <c r="A275" s="23"/>
      <c r="B275" s="53"/>
      <c r="C275" s="20"/>
      <c r="D275" s="20"/>
      <c r="E275" s="20"/>
      <c r="F275" s="20"/>
      <c r="G275" s="28" t="s">
        <v>119</v>
      </c>
      <c r="H275" s="29"/>
    </row>
    <row r="276" spans="1:8" ht="32.25" thickBot="1" x14ac:dyDescent="0.3">
      <c r="A276" s="23"/>
      <c r="B276" s="53"/>
      <c r="C276" s="20"/>
      <c r="D276" s="20"/>
      <c r="E276" s="20"/>
      <c r="F276" s="20"/>
      <c r="G276" s="16" t="s">
        <v>429</v>
      </c>
      <c r="H276" s="14">
        <v>3</v>
      </c>
    </row>
    <row r="277" spans="1:8" ht="36" customHeight="1" x14ac:dyDescent="0.25">
      <c r="A277" s="23"/>
      <c r="B277" s="53"/>
      <c r="C277" s="20"/>
      <c r="D277" s="20"/>
      <c r="E277" s="20"/>
      <c r="F277" s="20"/>
      <c r="G277" s="28" t="s">
        <v>392</v>
      </c>
      <c r="H277" s="29"/>
    </row>
    <row r="278" spans="1:8" ht="47.25" x14ac:dyDescent="0.25">
      <c r="A278" s="23"/>
      <c r="B278" s="53"/>
      <c r="C278" s="20"/>
      <c r="D278" s="20"/>
      <c r="E278" s="20"/>
      <c r="F278" s="20"/>
      <c r="G278" s="16" t="s">
        <v>401</v>
      </c>
      <c r="H278" s="14">
        <v>5</v>
      </c>
    </row>
    <row r="279" spans="1:8" ht="48" thickBot="1" x14ac:dyDescent="0.3">
      <c r="A279" s="23"/>
      <c r="B279" s="53"/>
      <c r="C279" s="20"/>
      <c r="D279" s="20"/>
      <c r="E279" s="20"/>
      <c r="F279" s="20"/>
      <c r="G279" s="16" t="s">
        <v>402</v>
      </c>
      <c r="H279" s="14">
        <v>3</v>
      </c>
    </row>
    <row r="280" spans="1:8" x14ac:dyDescent="0.25">
      <c r="A280" s="23"/>
      <c r="B280" s="53"/>
      <c r="C280" s="20"/>
      <c r="D280" s="20"/>
      <c r="E280" s="20"/>
      <c r="F280" s="20"/>
      <c r="G280" s="28" t="s">
        <v>216</v>
      </c>
      <c r="H280" s="29"/>
    </row>
    <row r="281" spans="1:8" ht="32.25" thickBot="1" x14ac:dyDescent="0.3">
      <c r="A281" s="23"/>
      <c r="B281" s="53"/>
      <c r="C281" s="20"/>
      <c r="D281" s="20"/>
      <c r="E281" s="20"/>
      <c r="F281" s="20"/>
      <c r="G281" s="16" t="s">
        <v>92</v>
      </c>
      <c r="H281" s="14">
        <v>4</v>
      </c>
    </row>
    <row r="282" spans="1:8" ht="33" customHeight="1" x14ac:dyDescent="0.25">
      <c r="A282" s="23"/>
      <c r="B282" s="53"/>
      <c r="C282" s="20"/>
      <c r="D282" s="20"/>
      <c r="E282" s="20"/>
      <c r="F282" s="20"/>
      <c r="G282" s="28" t="s">
        <v>207</v>
      </c>
      <c r="H282" s="29"/>
    </row>
    <row r="283" spans="1:8" ht="63.75" thickBot="1" x14ac:dyDescent="0.3">
      <c r="A283" s="23"/>
      <c r="B283" s="53"/>
      <c r="C283" s="20"/>
      <c r="D283" s="20"/>
      <c r="E283" s="20"/>
      <c r="F283" s="20"/>
      <c r="G283" s="16" t="s">
        <v>403</v>
      </c>
      <c r="H283" s="14">
        <v>3</v>
      </c>
    </row>
    <row r="284" spans="1:8" x14ac:dyDescent="0.25">
      <c r="A284" s="23"/>
      <c r="B284" s="53"/>
      <c r="C284" s="20"/>
      <c r="D284" s="20"/>
      <c r="E284" s="20"/>
      <c r="F284" s="20"/>
      <c r="G284" s="28" t="s">
        <v>243</v>
      </c>
      <c r="H284" s="29"/>
    </row>
    <row r="285" spans="1:8" x14ac:dyDescent="0.25">
      <c r="A285" s="23"/>
      <c r="B285" s="53"/>
      <c r="C285" s="20"/>
      <c r="D285" s="20"/>
      <c r="E285" s="20"/>
      <c r="F285" s="20"/>
      <c r="G285" s="16" t="s">
        <v>399</v>
      </c>
      <c r="H285" s="14">
        <v>2</v>
      </c>
    </row>
    <row r="286" spans="1:8" ht="16.5" thickBot="1" x14ac:dyDescent="0.3">
      <c r="A286" s="23"/>
      <c r="B286" s="53"/>
      <c r="C286" s="21"/>
      <c r="D286" s="21"/>
      <c r="E286" s="21"/>
      <c r="F286" s="21"/>
      <c r="G286" s="68" t="s">
        <v>8</v>
      </c>
      <c r="H286" s="32">
        <f>SUM(H266:H274,H276:H276,H278:H279,H281:H281,H283:H283,H285:H285,)</f>
        <v>60</v>
      </c>
    </row>
    <row r="287" spans="1:8" ht="120" customHeight="1" thickBot="1" x14ac:dyDescent="0.3">
      <c r="A287" s="24"/>
      <c r="B287" s="52"/>
      <c r="C287" s="67" t="s">
        <v>428</v>
      </c>
      <c r="D287" s="71"/>
      <c r="E287" s="71"/>
      <c r="F287" s="70"/>
      <c r="G287" s="64"/>
      <c r="H287" s="33"/>
    </row>
    <row r="288" spans="1:8" ht="35.25" customHeight="1" x14ac:dyDescent="0.25">
      <c r="A288" s="22">
        <v>20</v>
      </c>
      <c r="B288" s="54" t="s">
        <v>427</v>
      </c>
      <c r="C288" s="19" t="s">
        <v>426</v>
      </c>
      <c r="D288" s="19" t="s">
        <v>425</v>
      </c>
      <c r="E288" s="19" t="s">
        <v>424</v>
      </c>
      <c r="F288" s="19" t="s">
        <v>423</v>
      </c>
      <c r="G288" s="28" t="s">
        <v>323</v>
      </c>
      <c r="H288" s="29"/>
    </row>
    <row r="289" spans="1:8" ht="31.5" x14ac:dyDescent="0.25">
      <c r="A289" s="23"/>
      <c r="B289" s="53"/>
      <c r="C289" s="20"/>
      <c r="D289" s="20"/>
      <c r="E289" s="20"/>
      <c r="F289" s="20"/>
      <c r="G289" s="16" t="s">
        <v>422</v>
      </c>
      <c r="H289" s="14">
        <v>4</v>
      </c>
    </row>
    <row r="290" spans="1:8" ht="63" x14ac:dyDescent="0.25">
      <c r="A290" s="23"/>
      <c r="B290" s="53"/>
      <c r="C290" s="20"/>
      <c r="D290" s="20"/>
      <c r="E290" s="20"/>
      <c r="F290" s="20"/>
      <c r="G290" s="16" t="s">
        <v>271</v>
      </c>
      <c r="H290" s="14">
        <v>4</v>
      </c>
    </row>
    <row r="291" spans="1:8" ht="63" x14ac:dyDescent="0.25">
      <c r="A291" s="23"/>
      <c r="B291" s="53"/>
      <c r="C291" s="20"/>
      <c r="D291" s="20"/>
      <c r="E291" s="20"/>
      <c r="F291" s="20"/>
      <c r="G291" s="16" t="s">
        <v>228</v>
      </c>
      <c r="H291" s="14">
        <v>3</v>
      </c>
    </row>
    <row r="292" spans="1:8" ht="94.5" x14ac:dyDescent="0.25">
      <c r="A292" s="23"/>
      <c r="B292" s="53"/>
      <c r="C292" s="20"/>
      <c r="D292" s="20"/>
      <c r="E292" s="20"/>
      <c r="F292" s="20"/>
      <c r="G292" s="16" t="s">
        <v>282</v>
      </c>
      <c r="H292" s="14">
        <v>3</v>
      </c>
    </row>
    <row r="293" spans="1:8" ht="16.5" thickBot="1" x14ac:dyDescent="0.3">
      <c r="A293" s="23"/>
      <c r="B293" s="53"/>
      <c r="C293" s="21"/>
      <c r="D293" s="21"/>
      <c r="E293" s="21"/>
      <c r="F293" s="21"/>
      <c r="G293" s="68" t="s">
        <v>8</v>
      </c>
      <c r="H293" s="32">
        <f>SUM(H289:H292,)</f>
        <v>14</v>
      </c>
    </row>
    <row r="294" spans="1:8" ht="152.25" customHeight="1" thickBot="1" x14ac:dyDescent="0.3">
      <c r="A294" s="24"/>
      <c r="B294" s="52"/>
      <c r="C294" s="51" t="s">
        <v>421</v>
      </c>
      <c r="D294" s="34"/>
      <c r="E294" s="34"/>
      <c r="F294" s="35"/>
      <c r="G294" s="64"/>
      <c r="H294" s="33"/>
    </row>
    <row r="295" spans="1:8" ht="34.5" customHeight="1" x14ac:dyDescent="0.25">
      <c r="A295" s="22">
        <v>21</v>
      </c>
      <c r="B295" s="54" t="s">
        <v>388</v>
      </c>
      <c r="C295" s="19" t="s">
        <v>420</v>
      </c>
      <c r="D295" s="19" t="s">
        <v>419</v>
      </c>
      <c r="E295" s="19" t="s">
        <v>385</v>
      </c>
      <c r="F295" s="19" t="s">
        <v>418</v>
      </c>
      <c r="G295" s="28" t="s">
        <v>323</v>
      </c>
      <c r="H295" s="29"/>
    </row>
    <row r="296" spans="1:8" ht="95.25" thickBot="1" x14ac:dyDescent="0.3">
      <c r="A296" s="23"/>
      <c r="B296" s="53"/>
      <c r="C296" s="20"/>
      <c r="D296" s="20"/>
      <c r="E296" s="20"/>
      <c r="F296" s="20"/>
      <c r="G296" s="16" t="s">
        <v>282</v>
      </c>
      <c r="H296" s="14">
        <v>4</v>
      </c>
    </row>
    <row r="297" spans="1:8" x14ac:dyDescent="0.25">
      <c r="A297" s="23"/>
      <c r="B297" s="53"/>
      <c r="C297" s="20"/>
      <c r="D297" s="20"/>
      <c r="E297" s="20"/>
      <c r="F297" s="20"/>
      <c r="G297" s="28" t="s">
        <v>212</v>
      </c>
      <c r="H297" s="29"/>
    </row>
    <row r="298" spans="1:8" ht="31.5" x14ac:dyDescent="0.25">
      <c r="A298" s="23"/>
      <c r="B298" s="53"/>
      <c r="C298" s="20"/>
      <c r="D298" s="20"/>
      <c r="E298" s="20"/>
      <c r="F298" s="20"/>
      <c r="G298" s="16" t="s">
        <v>260</v>
      </c>
      <c r="H298" s="14">
        <v>4</v>
      </c>
    </row>
    <row r="299" spans="1:8" ht="16.5" thickBot="1" x14ac:dyDescent="0.3">
      <c r="A299" s="23"/>
      <c r="B299" s="53"/>
      <c r="C299" s="21"/>
      <c r="D299" s="21"/>
      <c r="E299" s="21"/>
      <c r="F299" s="21"/>
      <c r="G299" s="68" t="s">
        <v>8</v>
      </c>
      <c r="H299" s="32">
        <f>SUM(H296:H296,H298:H298,)</f>
        <v>8</v>
      </c>
    </row>
    <row r="300" spans="1:8" ht="126" customHeight="1" thickBot="1" x14ac:dyDescent="0.3">
      <c r="A300" s="24"/>
      <c r="B300" s="52"/>
      <c r="C300" s="75" t="s">
        <v>417</v>
      </c>
      <c r="D300" s="74"/>
      <c r="E300" s="74"/>
      <c r="F300" s="73"/>
      <c r="G300" s="64"/>
      <c r="H300" s="33"/>
    </row>
    <row r="301" spans="1:8" ht="36" customHeight="1" x14ac:dyDescent="0.25">
      <c r="A301" s="22">
        <v>22</v>
      </c>
      <c r="B301" s="54" t="s">
        <v>397</v>
      </c>
      <c r="C301" s="19" t="s">
        <v>416</v>
      </c>
      <c r="D301" s="19" t="s">
        <v>415</v>
      </c>
      <c r="E301" s="19" t="s">
        <v>414</v>
      </c>
      <c r="F301" s="19" t="s">
        <v>413</v>
      </c>
      <c r="G301" s="28" t="s">
        <v>323</v>
      </c>
      <c r="H301" s="29"/>
    </row>
    <row r="302" spans="1:8" ht="63.75" thickBot="1" x14ac:dyDescent="0.3">
      <c r="A302" s="23"/>
      <c r="B302" s="53"/>
      <c r="C302" s="20"/>
      <c r="D302" s="20"/>
      <c r="E302" s="20"/>
      <c r="F302" s="20"/>
      <c r="G302" s="16" t="s">
        <v>322</v>
      </c>
      <c r="H302" s="14">
        <v>4</v>
      </c>
    </row>
    <row r="303" spans="1:8" ht="32.25" customHeight="1" x14ac:dyDescent="0.25">
      <c r="A303" s="23"/>
      <c r="B303" s="53"/>
      <c r="C303" s="20"/>
      <c r="D303" s="20"/>
      <c r="E303" s="20"/>
      <c r="F303" s="20"/>
      <c r="G303" s="28" t="s">
        <v>207</v>
      </c>
      <c r="H303" s="29"/>
    </row>
    <row r="304" spans="1:8" ht="63" x14ac:dyDescent="0.25">
      <c r="A304" s="23"/>
      <c r="B304" s="53"/>
      <c r="C304" s="20"/>
      <c r="D304" s="20"/>
      <c r="E304" s="20"/>
      <c r="F304" s="20"/>
      <c r="G304" s="16" t="s">
        <v>403</v>
      </c>
      <c r="H304" s="14">
        <v>3</v>
      </c>
    </row>
    <row r="305" spans="1:8" ht="78.75" x14ac:dyDescent="0.25">
      <c r="A305" s="23"/>
      <c r="B305" s="53"/>
      <c r="C305" s="20"/>
      <c r="D305" s="20"/>
      <c r="E305" s="20"/>
      <c r="F305" s="20"/>
      <c r="G305" s="16" t="s">
        <v>227</v>
      </c>
      <c r="H305" s="14">
        <v>4</v>
      </c>
    </row>
    <row r="306" spans="1:8" ht="47.25" x14ac:dyDescent="0.25">
      <c r="A306" s="23"/>
      <c r="B306" s="53"/>
      <c r="C306" s="20"/>
      <c r="D306" s="20"/>
      <c r="E306" s="20"/>
      <c r="F306" s="20"/>
      <c r="G306" s="16" t="s">
        <v>412</v>
      </c>
      <c r="H306" s="14">
        <v>9</v>
      </c>
    </row>
    <row r="307" spans="1:8" ht="47.25" x14ac:dyDescent="0.25">
      <c r="A307" s="23"/>
      <c r="B307" s="53"/>
      <c r="C307" s="20"/>
      <c r="D307" s="20"/>
      <c r="E307" s="20"/>
      <c r="F307" s="20"/>
      <c r="G307" s="16" t="s">
        <v>206</v>
      </c>
      <c r="H307" s="14">
        <v>4</v>
      </c>
    </row>
    <row r="308" spans="1:8" ht="63" x14ac:dyDescent="0.25">
      <c r="A308" s="23"/>
      <c r="B308" s="53"/>
      <c r="C308" s="20"/>
      <c r="D308" s="20"/>
      <c r="E308" s="20"/>
      <c r="F308" s="20"/>
      <c r="G308" s="16" t="s">
        <v>411</v>
      </c>
      <c r="H308" s="14">
        <v>4</v>
      </c>
    </row>
    <row r="309" spans="1:8" ht="63.75" thickBot="1" x14ac:dyDescent="0.3">
      <c r="A309" s="23"/>
      <c r="B309" s="53"/>
      <c r="C309" s="20"/>
      <c r="D309" s="20"/>
      <c r="E309" s="20"/>
      <c r="F309" s="20"/>
      <c r="G309" s="16" t="s">
        <v>410</v>
      </c>
      <c r="H309" s="14">
        <v>4</v>
      </c>
    </row>
    <row r="310" spans="1:8" ht="34.5" customHeight="1" x14ac:dyDescent="0.25">
      <c r="A310" s="23"/>
      <c r="B310" s="53"/>
      <c r="C310" s="20"/>
      <c r="D310" s="20"/>
      <c r="E310" s="20"/>
      <c r="F310" s="20"/>
      <c r="G310" s="28" t="s">
        <v>205</v>
      </c>
      <c r="H310" s="29"/>
    </row>
    <row r="311" spans="1:8" ht="47.25" x14ac:dyDescent="0.25">
      <c r="A311" s="23"/>
      <c r="B311" s="53"/>
      <c r="C311" s="20"/>
      <c r="D311" s="20"/>
      <c r="E311" s="20"/>
      <c r="F311" s="20"/>
      <c r="G311" s="16" t="s">
        <v>305</v>
      </c>
      <c r="H311" s="14">
        <v>5</v>
      </c>
    </row>
    <row r="312" spans="1:8" ht="110.25" x14ac:dyDescent="0.25">
      <c r="A312" s="23"/>
      <c r="B312" s="53"/>
      <c r="C312" s="20"/>
      <c r="D312" s="20"/>
      <c r="E312" s="20"/>
      <c r="F312" s="20"/>
      <c r="G312" s="16" t="s">
        <v>204</v>
      </c>
      <c r="H312" s="14">
        <v>3</v>
      </c>
    </row>
    <row r="313" spans="1:8" ht="63" x14ac:dyDescent="0.25">
      <c r="A313" s="23"/>
      <c r="B313" s="53"/>
      <c r="C313" s="20"/>
      <c r="D313" s="20"/>
      <c r="E313" s="20"/>
      <c r="F313" s="20"/>
      <c r="G313" s="16" t="s">
        <v>409</v>
      </c>
      <c r="H313" s="14">
        <v>4</v>
      </c>
    </row>
    <row r="314" spans="1:8" ht="16.5" thickBot="1" x14ac:dyDescent="0.3">
      <c r="A314" s="23"/>
      <c r="B314" s="53"/>
      <c r="C314" s="21"/>
      <c r="D314" s="21"/>
      <c r="E314" s="21"/>
      <c r="F314" s="21"/>
      <c r="G314" s="68" t="s">
        <v>8</v>
      </c>
      <c r="H314" s="32">
        <f>SUM(H302:H302,H304:H309,H311:H313,)</f>
        <v>44</v>
      </c>
    </row>
    <row r="315" spans="1:8" ht="132" customHeight="1" thickBot="1" x14ac:dyDescent="0.3">
      <c r="A315" s="24"/>
      <c r="B315" s="52"/>
      <c r="C315" s="51" t="s">
        <v>408</v>
      </c>
      <c r="D315" s="34"/>
      <c r="E315" s="34"/>
      <c r="F315" s="35"/>
      <c r="G315" s="64"/>
      <c r="H315" s="33"/>
    </row>
    <row r="316" spans="1:8" ht="34.5" customHeight="1" x14ac:dyDescent="0.25">
      <c r="A316" s="22">
        <v>23</v>
      </c>
      <c r="B316" s="54" t="s">
        <v>397</v>
      </c>
      <c r="C316" s="19" t="s">
        <v>407</v>
      </c>
      <c r="D316" s="19" t="s">
        <v>406</v>
      </c>
      <c r="E316" s="19" t="s">
        <v>405</v>
      </c>
      <c r="F316" s="19" t="s">
        <v>404</v>
      </c>
      <c r="G316" s="28" t="s">
        <v>207</v>
      </c>
      <c r="H316" s="29"/>
    </row>
    <row r="317" spans="1:8" ht="63" x14ac:dyDescent="0.25">
      <c r="A317" s="23"/>
      <c r="B317" s="53"/>
      <c r="C317" s="20"/>
      <c r="D317" s="20"/>
      <c r="E317" s="20"/>
      <c r="F317" s="20"/>
      <c r="G317" s="16" t="s">
        <v>403</v>
      </c>
      <c r="H317" s="14">
        <v>2</v>
      </c>
    </row>
    <row r="318" spans="1:8" ht="63" x14ac:dyDescent="0.25">
      <c r="A318" s="23"/>
      <c r="B318" s="53"/>
      <c r="C318" s="20"/>
      <c r="D318" s="20"/>
      <c r="E318" s="20"/>
      <c r="F318" s="20"/>
      <c r="G318" s="16" t="s">
        <v>270</v>
      </c>
      <c r="H318" s="14">
        <v>3</v>
      </c>
    </row>
    <row r="319" spans="1:8" ht="79.5" thickBot="1" x14ac:dyDescent="0.3">
      <c r="A319" s="23"/>
      <c r="B319" s="53"/>
      <c r="C319" s="20"/>
      <c r="D319" s="20"/>
      <c r="E319" s="20"/>
      <c r="F319" s="20"/>
      <c r="G319" s="16" t="s">
        <v>227</v>
      </c>
      <c r="H319" s="14">
        <v>2</v>
      </c>
    </row>
    <row r="320" spans="1:8" ht="38.25" customHeight="1" x14ac:dyDescent="0.25">
      <c r="A320" s="23"/>
      <c r="B320" s="53"/>
      <c r="C320" s="20"/>
      <c r="D320" s="20"/>
      <c r="E320" s="20"/>
      <c r="F320" s="20"/>
      <c r="G320" s="28" t="s">
        <v>375</v>
      </c>
      <c r="H320" s="29"/>
    </row>
    <row r="321" spans="1:8" ht="47.25" x14ac:dyDescent="0.25">
      <c r="A321" s="23"/>
      <c r="B321" s="53"/>
      <c r="C321" s="20"/>
      <c r="D321" s="20"/>
      <c r="E321" s="20"/>
      <c r="F321" s="20"/>
      <c r="G321" s="16" t="s">
        <v>402</v>
      </c>
      <c r="H321" s="14">
        <v>3</v>
      </c>
    </row>
    <row r="322" spans="1:8" ht="48" thickBot="1" x14ac:dyDescent="0.3">
      <c r="A322" s="23"/>
      <c r="B322" s="53"/>
      <c r="C322" s="20"/>
      <c r="D322" s="20"/>
      <c r="E322" s="20"/>
      <c r="F322" s="20"/>
      <c r="G322" s="16" t="s">
        <v>401</v>
      </c>
      <c r="H322" s="14">
        <v>9</v>
      </c>
    </row>
    <row r="323" spans="1:8" x14ac:dyDescent="0.25">
      <c r="A323" s="23"/>
      <c r="B323" s="53"/>
      <c r="C323" s="20"/>
      <c r="D323" s="20"/>
      <c r="E323" s="20"/>
      <c r="F323" s="20"/>
      <c r="G323" s="28" t="s">
        <v>373</v>
      </c>
      <c r="H323" s="29"/>
    </row>
    <row r="324" spans="1:8" ht="32.25" thickBot="1" x14ac:dyDescent="0.3">
      <c r="A324" s="23"/>
      <c r="B324" s="53"/>
      <c r="C324" s="20"/>
      <c r="D324" s="20"/>
      <c r="E324" s="20"/>
      <c r="F324" s="20"/>
      <c r="G324" s="16" t="s">
        <v>92</v>
      </c>
      <c r="H324" s="14">
        <v>3</v>
      </c>
    </row>
    <row r="325" spans="1:8" x14ac:dyDescent="0.25">
      <c r="A325" s="23"/>
      <c r="B325" s="53"/>
      <c r="C325" s="20"/>
      <c r="D325" s="20"/>
      <c r="E325" s="20"/>
      <c r="F325" s="20"/>
      <c r="G325" s="28" t="s">
        <v>400</v>
      </c>
      <c r="H325" s="29"/>
    </row>
    <row r="326" spans="1:8" x14ac:dyDescent="0.25">
      <c r="A326" s="23"/>
      <c r="B326" s="53"/>
      <c r="C326" s="20"/>
      <c r="D326" s="20"/>
      <c r="E326" s="20"/>
      <c r="F326" s="20"/>
      <c r="G326" s="16" t="s">
        <v>399</v>
      </c>
      <c r="H326" s="14">
        <v>3</v>
      </c>
    </row>
    <row r="327" spans="1:8" ht="16.5" thickBot="1" x14ac:dyDescent="0.3">
      <c r="A327" s="23"/>
      <c r="B327" s="53"/>
      <c r="C327" s="21"/>
      <c r="D327" s="21"/>
      <c r="E327" s="21"/>
      <c r="F327" s="21"/>
      <c r="G327" s="68" t="s">
        <v>8</v>
      </c>
      <c r="H327" s="32">
        <f>SUM(H317:H319,H321:H322,H324:H324,H326:H326,)</f>
        <v>25</v>
      </c>
    </row>
    <row r="328" spans="1:8" ht="132" customHeight="1" thickBot="1" x14ac:dyDescent="0.3">
      <c r="A328" s="24"/>
      <c r="B328" s="52"/>
      <c r="C328" s="51" t="s">
        <v>398</v>
      </c>
      <c r="D328" s="34"/>
      <c r="E328" s="34"/>
      <c r="F328" s="35"/>
      <c r="G328" s="64"/>
      <c r="H328" s="33"/>
    </row>
    <row r="329" spans="1:8" ht="33" customHeight="1" x14ac:dyDescent="0.25">
      <c r="A329" s="22">
        <v>24</v>
      </c>
      <c r="B329" s="54" t="s">
        <v>397</v>
      </c>
      <c r="C329" s="19" t="s">
        <v>396</v>
      </c>
      <c r="D329" s="19" t="s">
        <v>395</v>
      </c>
      <c r="E329" s="19" t="s">
        <v>394</v>
      </c>
      <c r="F329" s="19" t="s">
        <v>393</v>
      </c>
      <c r="G329" s="28" t="s">
        <v>207</v>
      </c>
      <c r="H329" s="29"/>
    </row>
    <row r="330" spans="1:8" ht="63.75" thickBot="1" x14ac:dyDescent="0.3">
      <c r="A330" s="23"/>
      <c r="B330" s="53"/>
      <c r="C330" s="20"/>
      <c r="D330" s="20"/>
      <c r="E330" s="20"/>
      <c r="F330" s="20"/>
      <c r="G330" s="16" t="s">
        <v>225</v>
      </c>
      <c r="H330" s="14">
        <v>4</v>
      </c>
    </row>
    <row r="331" spans="1:8" ht="36" customHeight="1" x14ac:dyDescent="0.25">
      <c r="A331" s="23"/>
      <c r="B331" s="53"/>
      <c r="C331" s="20"/>
      <c r="D331" s="20"/>
      <c r="E331" s="20"/>
      <c r="F331" s="20"/>
      <c r="G331" s="28" t="s">
        <v>392</v>
      </c>
      <c r="H331" s="29"/>
    </row>
    <row r="332" spans="1:8" ht="48" thickBot="1" x14ac:dyDescent="0.3">
      <c r="A332" s="23"/>
      <c r="B332" s="53"/>
      <c r="C332" s="20"/>
      <c r="D332" s="20"/>
      <c r="E332" s="20"/>
      <c r="F332" s="20"/>
      <c r="G332" s="16" t="s">
        <v>391</v>
      </c>
      <c r="H332" s="14">
        <v>8</v>
      </c>
    </row>
    <row r="333" spans="1:8" ht="33.75" customHeight="1" x14ac:dyDescent="0.25">
      <c r="A333" s="23"/>
      <c r="B333" s="53"/>
      <c r="C333" s="20"/>
      <c r="D333" s="20"/>
      <c r="E333" s="20"/>
      <c r="F333" s="20"/>
      <c r="G333" s="28" t="s">
        <v>209</v>
      </c>
      <c r="H333" s="29"/>
    </row>
    <row r="334" spans="1:8" ht="63" x14ac:dyDescent="0.25">
      <c r="A334" s="23"/>
      <c r="B334" s="53"/>
      <c r="C334" s="20"/>
      <c r="D334" s="20"/>
      <c r="E334" s="20"/>
      <c r="F334" s="20"/>
      <c r="G334" s="16" t="s">
        <v>322</v>
      </c>
      <c r="H334" s="14">
        <v>4</v>
      </c>
    </row>
    <row r="335" spans="1:8" ht="63" x14ac:dyDescent="0.25">
      <c r="A335" s="23"/>
      <c r="B335" s="53"/>
      <c r="C335" s="20"/>
      <c r="D335" s="20"/>
      <c r="E335" s="20"/>
      <c r="F335" s="20"/>
      <c r="G335" s="16" t="s">
        <v>390</v>
      </c>
      <c r="H335" s="14">
        <v>6</v>
      </c>
    </row>
    <row r="336" spans="1:8" ht="47.25" x14ac:dyDescent="0.25">
      <c r="A336" s="23"/>
      <c r="B336" s="53"/>
      <c r="C336" s="20"/>
      <c r="D336" s="20"/>
      <c r="E336" s="20"/>
      <c r="F336" s="20"/>
      <c r="G336" s="16" t="s">
        <v>281</v>
      </c>
      <c r="H336" s="14">
        <v>4</v>
      </c>
    </row>
    <row r="337" spans="1:9" ht="63" x14ac:dyDescent="0.25">
      <c r="A337" s="23"/>
      <c r="B337" s="53"/>
      <c r="C337" s="20"/>
      <c r="D337" s="20"/>
      <c r="E337" s="20"/>
      <c r="F337" s="20"/>
      <c r="G337" s="16" t="s">
        <v>225</v>
      </c>
      <c r="H337" s="14">
        <v>4</v>
      </c>
    </row>
    <row r="338" spans="1:9" ht="16.5" thickBot="1" x14ac:dyDescent="0.3">
      <c r="A338" s="23"/>
      <c r="B338" s="53"/>
      <c r="C338" s="21"/>
      <c r="D338" s="21"/>
      <c r="E338" s="21"/>
      <c r="F338" s="21"/>
      <c r="G338" s="68" t="s">
        <v>8</v>
      </c>
      <c r="H338" s="32">
        <f>SUM(H330:H330,H332:H332,H334:H337,)</f>
        <v>30</v>
      </c>
    </row>
    <row r="339" spans="1:9" ht="129.75" customHeight="1" thickBot="1" x14ac:dyDescent="0.3">
      <c r="A339" s="24"/>
      <c r="B339" s="52"/>
      <c r="C339" s="51" t="s">
        <v>389</v>
      </c>
      <c r="D339" s="34"/>
      <c r="E339" s="34"/>
      <c r="F339" s="35"/>
      <c r="G339" s="64"/>
      <c r="H339" s="33"/>
    </row>
    <row r="340" spans="1:9" ht="29.25" customHeight="1" x14ac:dyDescent="0.25">
      <c r="A340" s="22">
        <v>25</v>
      </c>
      <c r="B340" s="54" t="s">
        <v>388</v>
      </c>
      <c r="C340" s="19" t="s">
        <v>387</v>
      </c>
      <c r="D340" s="19" t="s">
        <v>386</v>
      </c>
      <c r="E340" s="19" t="s">
        <v>385</v>
      </c>
      <c r="F340" s="19" t="s">
        <v>384</v>
      </c>
      <c r="G340" s="28" t="s">
        <v>383</v>
      </c>
      <c r="H340" s="29"/>
      <c r="I340" s="7"/>
    </row>
    <row r="341" spans="1:9" ht="95.25" thickBot="1" x14ac:dyDescent="0.3">
      <c r="A341" s="23"/>
      <c r="B341" s="53"/>
      <c r="C341" s="20"/>
      <c r="D341" s="20"/>
      <c r="E341" s="20"/>
      <c r="F341" s="20"/>
      <c r="G341" s="72" t="s">
        <v>280</v>
      </c>
      <c r="H341" s="14">
        <v>5</v>
      </c>
    </row>
    <row r="342" spans="1:9" x14ac:dyDescent="0.25">
      <c r="A342" s="23"/>
      <c r="B342" s="53"/>
      <c r="C342" s="20"/>
      <c r="D342" s="20"/>
      <c r="E342" s="20"/>
      <c r="F342" s="20"/>
      <c r="G342" s="28" t="s">
        <v>193</v>
      </c>
      <c r="H342" s="29"/>
    </row>
    <row r="343" spans="1:9" ht="31.5" x14ac:dyDescent="0.25">
      <c r="A343" s="23"/>
      <c r="B343" s="53"/>
      <c r="C343" s="20"/>
      <c r="D343" s="20"/>
      <c r="E343" s="20"/>
      <c r="F343" s="20"/>
      <c r="G343" s="16" t="s">
        <v>260</v>
      </c>
      <c r="H343" s="14">
        <v>3</v>
      </c>
    </row>
    <row r="344" spans="1:9" ht="16.5" thickBot="1" x14ac:dyDescent="0.3">
      <c r="A344" s="23"/>
      <c r="B344" s="53"/>
      <c r="C344" s="21"/>
      <c r="D344" s="21"/>
      <c r="E344" s="21"/>
      <c r="F344" s="21"/>
      <c r="G344" s="68" t="s">
        <v>8</v>
      </c>
      <c r="H344" s="32">
        <f>SUM(H341:H341,H343:H343)</f>
        <v>8</v>
      </c>
    </row>
    <row r="345" spans="1:9" ht="141" customHeight="1" thickBot="1" x14ac:dyDescent="0.3">
      <c r="A345" s="24"/>
      <c r="B345" s="52"/>
      <c r="C345" s="51" t="s">
        <v>382</v>
      </c>
      <c r="D345" s="34"/>
      <c r="E345" s="34"/>
      <c r="F345" s="35"/>
      <c r="G345" s="64"/>
      <c r="H345" s="33"/>
    </row>
    <row r="346" spans="1:9" ht="28.5" customHeight="1" x14ac:dyDescent="0.25">
      <c r="A346" s="22">
        <v>26</v>
      </c>
      <c r="B346" s="54" t="s">
        <v>366</v>
      </c>
      <c r="C346" s="19" t="s">
        <v>381</v>
      </c>
      <c r="D346" s="19" t="s">
        <v>380</v>
      </c>
      <c r="E346" s="19" t="s">
        <v>379</v>
      </c>
      <c r="F346" s="19" t="s">
        <v>378</v>
      </c>
      <c r="G346" s="28" t="s">
        <v>350</v>
      </c>
      <c r="H346" s="29"/>
    </row>
    <row r="347" spans="1:9" ht="31.5" x14ac:dyDescent="0.25">
      <c r="A347" s="23"/>
      <c r="B347" s="53"/>
      <c r="C347" s="20"/>
      <c r="D347" s="20"/>
      <c r="E347" s="20"/>
      <c r="F347" s="20"/>
      <c r="G347" s="16" t="s">
        <v>348</v>
      </c>
      <c r="H347" s="14">
        <v>4</v>
      </c>
    </row>
    <row r="348" spans="1:9" ht="94.5" x14ac:dyDescent="0.25">
      <c r="A348" s="23"/>
      <c r="B348" s="53"/>
      <c r="C348" s="20"/>
      <c r="D348" s="20"/>
      <c r="E348" s="20"/>
      <c r="F348" s="20"/>
      <c r="G348" s="16" t="s">
        <v>377</v>
      </c>
      <c r="H348" s="14">
        <v>8</v>
      </c>
    </row>
    <row r="349" spans="1:9" ht="94.5" x14ac:dyDescent="0.25">
      <c r="A349" s="23"/>
      <c r="B349" s="53"/>
      <c r="C349" s="20"/>
      <c r="D349" s="20"/>
      <c r="E349" s="20"/>
      <c r="F349" s="20"/>
      <c r="G349" s="16" t="s">
        <v>181</v>
      </c>
      <c r="H349" s="14">
        <v>4</v>
      </c>
    </row>
    <row r="350" spans="1:9" ht="48" thickBot="1" x14ac:dyDescent="0.3">
      <c r="A350" s="23"/>
      <c r="B350" s="53"/>
      <c r="C350" s="20"/>
      <c r="D350" s="20"/>
      <c r="E350" s="20"/>
      <c r="F350" s="20"/>
      <c r="G350" s="16" t="s">
        <v>376</v>
      </c>
      <c r="H350" s="14">
        <v>4</v>
      </c>
    </row>
    <row r="351" spans="1:9" x14ac:dyDescent="0.25">
      <c r="A351" s="23"/>
      <c r="B351" s="53"/>
      <c r="C351" s="20"/>
      <c r="D351" s="20"/>
      <c r="E351" s="20"/>
      <c r="F351" s="20"/>
      <c r="G351" s="28" t="s">
        <v>269</v>
      </c>
      <c r="H351" s="29"/>
    </row>
    <row r="352" spans="1:9" ht="31.5" x14ac:dyDescent="0.25">
      <c r="A352" s="23"/>
      <c r="B352" s="53"/>
      <c r="C352" s="20"/>
      <c r="D352" s="20"/>
      <c r="E352" s="20"/>
      <c r="F352" s="20"/>
      <c r="G352" s="16" t="s">
        <v>268</v>
      </c>
      <c r="H352" s="14">
        <v>8</v>
      </c>
    </row>
    <row r="353" spans="1:8" x14ac:dyDescent="0.25">
      <c r="A353" s="23"/>
      <c r="B353" s="53"/>
      <c r="C353" s="20"/>
      <c r="D353" s="20"/>
      <c r="E353" s="20"/>
      <c r="F353" s="20"/>
      <c r="G353" s="16" t="s">
        <v>267</v>
      </c>
      <c r="H353" s="14">
        <v>9</v>
      </c>
    </row>
    <row r="354" spans="1:8" ht="16.5" thickBot="1" x14ac:dyDescent="0.3">
      <c r="A354" s="23"/>
      <c r="B354" s="53"/>
      <c r="C354" s="20"/>
      <c r="D354" s="20"/>
      <c r="E354" s="20"/>
      <c r="F354" s="20"/>
      <c r="G354" s="16" t="s">
        <v>266</v>
      </c>
      <c r="H354" s="14">
        <v>9</v>
      </c>
    </row>
    <row r="355" spans="1:8" ht="32.25" customHeight="1" x14ac:dyDescent="0.25">
      <c r="A355" s="23"/>
      <c r="B355" s="53"/>
      <c r="C355" s="20"/>
      <c r="D355" s="20"/>
      <c r="E355" s="20"/>
      <c r="F355" s="20"/>
      <c r="G355" s="28" t="s">
        <v>375</v>
      </c>
      <c r="H355" s="29"/>
    </row>
    <row r="356" spans="1:8" ht="48" thickBot="1" x14ac:dyDescent="0.3">
      <c r="A356" s="23"/>
      <c r="B356" s="53"/>
      <c r="C356" s="20"/>
      <c r="D356" s="20"/>
      <c r="E356" s="20"/>
      <c r="F356" s="20"/>
      <c r="G356" s="16" t="s">
        <v>374</v>
      </c>
      <c r="H356" s="14">
        <v>9</v>
      </c>
    </row>
    <row r="357" spans="1:8" x14ac:dyDescent="0.25">
      <c r="A357" s="23"/>
      <c r="B357" s="53"/>
      <c r="C357" s="20"/>
      <c r="D357" s="20"/>
      <c r="E357" s="20"/>
      <c r="F357" s="20"/>
      <c r="G357" s="28" t="s">
        <v>373</v>
      </c>
      <c r="H357" s="29"/>
    </row>
    <row r="358" spans="1:8" ht="63.75" thickBot="1" x14ac:dyDescent="0.3">
      <c r="A358" s="23"/>
      <c r="B358" s="53"/>
      <c r="C358" s="20"/>
      <c r="D358" s="20"/>
      <c r="E358" s="20"/>
      <c r="F358" s="20"/>
      <c r="G358" s="16" t="s">
        <v>372</v>
      </c>
      <c r="H358" s="14">
        <v>5</v>
      </c>
    </row>
    <row r="359" spans="1:8" x14ac:dyDescent="0.25">
      <c r="A359" s="23"/>
      <c r="B359" s="53"/>
      <c r="C359" s="20"/>
      <c r="D359" s="20"/>
      <c r="E359" s="20"/>
      <c r="F359" s="20"/>
      <c r="G359" s="28" t="s">
        <v>371</v>
      </c>
      <c r="H359" s="29"/>
    </row>
    <row r="360" spans="1:8" ht="31.5" x14ac:dyDescent="0.25">
      <c r="A360" s="23"/>
      <c r="B360" s="53"/>
      <c r="C360" s="20"/>
      <c r="D360" s="20"/>
      <c r="E360" s="20"/>
      <c r="F360" s="20"/>
      <c r="G360" s="16" t="s">
        <v>286</v>
      </c>
      <c r="H360" s="14">
        <v>8</v>
      </c>
    </row>
    <row r="361" spans="1:8" ht="63" x14ac:dyDescent="0.25">
      <c r="A361" s="23"/>
      <c r="B361" s="53"/>
      <c r="C361" s="20"/>
      <c r="D361" s="20"/>
      <c r="E361" s="20"/>
      <c r="F361" s="20"/>
      <c r="G361" s="16" t="s">
        <v>370</v>
      </c>
      <c r="H361" s="14">
        <v>4</v>
      </c>
    </row>
    <row r="362" spans="1:8" ht="47.25" x14ac:dyDescent="0.25">
      <c r="A362" s="23"/>
      <c r="B362" s="53"/>
      <c r="C362" s="20"/>
      <c r="D362" s="20"/>
      <c r="E362" s="20"/>
      <c r="F362" s="20"/>
      <c r="G362" s="16" t="s">
        <v>369</v>
      </c>
      <c r="H362" s="14">
        <v>9</v>
      </c>
    </row>
    <row r="363" spans="1:8" x14ac:dyDescent="0.25">
      <c r="A363" s="23"/>
      <c r="B363" s="53"/>
      <c r="C363" s="20"/>
      <c r="D363" s="20"/>
      <c r="E363" s="20"/>
      <c r="F363" s="20"/>
      <c r="G363" s="16" t="s">
        <v>165</v>
      </c>
      <c r="H363" s="14">
        <v>18</v>
      </c>
    </row>
    <row r="364" spans="1:8" ht="110.25" x14ac:dyDescent="0.25">
      <c r="A364" s="23"/>
      <c r="B364" s="53"/>
      <c r="C364" s="20"/>
      <c r="D364" s="20"/>
      <c r="E364" s="20"/>
      <c r="F364" s="20"/>
      <c r="G364" s="16" t="s">
        <v>368</v>
      </c>
      <c r="H364" s="14">
        <v>9</v>
      </c>
    </row>
    <row r="365" spans="1:8" ht="16.5" thickBot="1" x14ac:dyDescent="0.3">
      <c r="A365" s="23"/>
      <c r="B365" s="53"/>
      <c r="C365" s="21"/>
      <c r="D365" s="21"/>
      <c r="E365" s="21"/>
      <c r="F365" s="21"/>
      <c r="G365" s="68" t="s">
        <v>8</v>
      </c>
      <c r="H365" s="32">
        <f>SUM(H347:H350,H352:H354,H356:H356,H358:H358,H360:H364,)</f>
        <v>108</v>
      </c>
    </row>
    <row r="366" spans="1:8" ht="142.5" customHeight="1" thickBot="1" x14ac:dyDescent="0.3">
      <c r="A366" s="24"/>
      <c r="B366" s="52"/>
      <c r="C366" s="51" t="s">
        <v>367</v>
      </c>
      <c r="D366" s="34"/>
      <c r="E366" s="34"/>
      <c r="F366" s="35"/>
      <c r="G366" s="64"/>
      <c r="H366" s="33"/>
    </row>
    <row r="367" spans="1:8" ht="33" customHeight="1" x14ac:dyDescent="0.25">
      <c r="A367" s="22">
        <v>27</v>
      </c>
      <c r="B367" s="54" t="s">
        <v>366</v>
      </c>
      <c r="C367" s="19" t="s">
        <v>365</v>
      </c>
      <c r="D367" s="19" t="s">
        <v>364</v>
      </c>
      <c r="E367" s="19" t="s">
        <v>363</v>
      </c>
      <c r="F367" s="19" t="s">
        <v>362</v>
      </c>
      <c r="G367" s="28" t="s">
        <v>350</v>
      </c>
      <c r="H367" s="29"/>
    </row>
    <row r="368" spans="1:8" ht="47.25" x14ac:dyDescent="0.25">
      <c r="A368" s="23"/>
      <c r="B368" s="53"/>
      <c r="C368" s="20"/>
      <c r="D368" s="20"/>
      <c r="E368" s="20"/>
      <c r="F368" s="20"/>
      <c r="G368" s="16" t="s">
        <v>361</v>
      </c>
      <c r="H368" s="14">
        <v>9</v>
      </c>
    </row>
    <row r="369" spans="1:8" ht="94.5" x14ac:dyDescent="0.25">
      <c r="A369" s="23"/>
      <c r="B369" s="53"/>
      <c r="C369" s="20"/>
      <c r="D369" s="20"/>
      <c r="E369" s="20"/>
      <c r="F369" s="20"/>
      <c r="G369" s="16" t="s">
        <v>360</v>
      </c>
      <c r="H369" s="14">
        <v>6</v>
      </c>
    </row>
    <row r="370" spans="1:8" ht="78.75" x14ac:dyDescent="0.25">
      <c r="A370" s="23"/>
      <c r="B370" s="53"/>
      <c r="C370" s="20"/>
      <c r="D370" s="20"/>
      <c r="E370" s="20"/>
      <c r="F370" s="20"/>
      <c r="G370" s="16" t="s">
        <v>359</v>
      </c>
      <c r="H370" s="14">
        <v>9</v>
      </c>
    </row>
    <row r="371" spans="1:8" ht="189.75" thickBot="1" x14ac:dyDescent="0.3">
      <c r="A371" s="23"/>
      <c r="B371" s="53"/>
      <c r="C371" s="20"/>
      <c r="D371" s="20"/>
      <c r="E371" s="20"/>
      <c r="F371" s="20"/>
      <c r="G371" s="16" t="s">
        <v>358</v>
      </c>
      <c r="H371" s="14">
        <v>8</v>
      </c>
    </row>
    <row r="372" spans="1:8" x14ac:dyDescent="0.25">
      <c r="A372" s="23"/>
      <c r="B372" s="53"/>
      <c r="C372" s="20"/>
      <c r="D372" s="20"/>
      <c r="E372" s="20"/>
      <c r="F372" s="20"/>
      <c r="G372" s="28" t="s">
        <v>243</v>
      </c>
      <c r="H372" s="29"/>
    </row>
    <row r="373" spans="1:8" ht="78.75" x14ac:dyDescent="0.25">
      <c r="A373" s="23"/>
      <c r="B373" s="53"/>
      <c r="C373" s="20"/>
      <c r="D373" s="20"/>
      <c r="E373" s="20"/>
      <c r="F373" s="20"/>
      <c r="G373" s="16" t="s">
        <v>357</v>
      </c>
      <c r="H373" s="14">
        <v>4</v>
      </c>
    </row>
    <row r="374" spans="1:8" ht="16.5" thickBot="1" x14ac:dyDescent="0.3">
      <c r="A374" s="23"/>
      <c r="B374" s="53"/>
      <c r="C374" s="21"/>
      <c r="D374" s="21"/>
      <c r="E374" s="21"/>
      <c r="F374" s="21"/>
      <c r="G374" s="68" t="s">
        <v>8</v>
      </c>
      <c r="H374" s="32">
        <f>SUM(H368:H371,H373:H373,)</f>
        <v>36</v>
      </c>
    </row>
    <row r="375" spans="1:8" ht="150.75" customHeight="1" thickBot="1" x14ac:dyDescent="0.3">
      <c r="A375" s="24"/>
      <c r="B375" s="52"/>
      <c r="C375" s="67" t="s">
        <v>356</v>
      </c>
      <c r="D375" s="66"/>
      <c r="E375" s="66"/>
      <c r="F375" s="65"/>
      <c r="G375" s="64"/>
      <c r="H375" s="33"/>
    </row>
    <row r="376" spans="1:8" ht="36" customHeight="1" x14ac:dyDescent="0.25">
      <c r="A376" s="22">
        <v>28</v>
      </c>
      <c r="B376" s="54" t="s">
        <v>355</v>
      </c>
      <c r="C376" s="19" t="s">
        <v>354</v>
      </c>
      <c r="D376" s="19" t="s">
        <v>353</v>
      </c>
      <c r="E376" s="19" t="s">
        <v>352</v>
      </c>
      <c r="F376" s="19" t="s">
        <v>351</v>
      </c>
      <c r="G376" s="28" t="s">
        <v>350</v>
      </c>
      <c r="H376" s="29"/>
    </row>
    <row r="377" spans="1:8" ht="78.75" x14ac:dyDescent="0.25">
      <c r="A377" s="23"/>
      <c r="B377" s="53"/>
      <c r="C377" s="20"/>
      <c r="D377" s="20"/>
      <c r="E377" s="20"/>
      <c r="F377" s="20"/>
      <c r="G377" s="16" t="s">
        <v>349</v>
      </c>
      <c r="H377" s="14">
        <v>16</v>
      </c>
    </row>
    <row r="378" spans="1:8" ht="32.25" thickBot="1" x14ac:dyDescent="0.3">
      <c r="A378" s="23"/>
      <c r="B378" s="53"/>
      <c r="C378" s="20"/>
      <c r="D378" s="20"/>
      <c r="E378" s="20"/>
      <c r="F378" s="20"/>
      <c r="G378" s="16" t="s">
        <v>348</v>
      </c>
      <c r="H378" s="14">
        <v>4</v>
      </c>
    </row>
    <row r="379" spans="1:8" ht="36.75" customHeight="1" x14ac:dyDescent="0.25">
      <c r="A379" s="23"/>
      <c r="B379" s="53"/>
      <c r="C379" s="20"/>
      <c r="D379" s="20"/>
      <c r="E379" s="20"/>
      <c r="F379" s="20"/>
      <c r="G379" s="28" t="s">
        <v>205</v>
      </c>
      <c r="H379" s="29"/>
    </row>
    <row r="380" spans="1:8" ht="47.25" x14ac:dyDescent="0.25">
      <c r="A380" s="23"/>
      <c r="B380" s="53"/>
      <c r="C380" s="20"/>
      <c r="D380" s="20"/>
      <c r="E380" s="20"/>
      <c r="F380" s="20"/>
      <c r="G380" s="16" t="s">
        <v>306</v>
      </c>
      <c r="H380" s="14">
        <v>16</v>
      </c>
    </row>
    <row r="381" spans="1:8" ht="16.5" thickBot="1" x14ac:dyDescent="0.3">
      <c r="A381" s="23"/>
      <c r="B381" s="53"/>
      <c r="C381" s="21"/>
      <c r="D381" s="21"/>
      <c r="E381" s="21"/>
      <c r="F381" s="21"/>
      <c r="G381" s="68" t="s">
        <v>8</v>
      </c>
      <c r="H381" s="32">
        <f>SUM(H377:H378,H380:H380,)</f>
        <v>36</v>
      </c>
    </row>
    <row r="382" spans="1:8" ht="130.5" customHeight="1" thickBot="1" x14ac:dyDescent="0.3">
      <c r="A382" s="24"/>
      <c r="B382" s="52"/>
      <c r="C382" s="51" t="s">
        <v>347</v>
      </c>
      <c r="D382" s="34"/>
      <c r="E382" s="34"/>
      <c r="F382" s="35"/>
      <c r="G382" s="64"/>
      <c r="H382" s="33"/>
    </row>
    <row r="383" spans="1:8" x14ac:dyDescent="0.25">
      <c r="A383" s="22">
        <v>29</v>
      </c>
      <c r="B383" s="54" t="s">
        <v>301</v>
      </c>
      <c r="C383" s="19" t="s">
        <v>346</v>
      </c>
      <c r="D383" s="19" t="s">
        <v>345</v>
      </c>
      <c r="E383" s="19" t="s">
        <v>344</v>
      </c>
      <c r="F383" s="19" t="s">
        <v>343</v>
      </c>
      <c r="G383" s="28" t="s">
        <v>342</v>
      </c>
      <c r="H383" s="29"/>
    </row>
    <row r="384" spans="1:8" ht="47.25" x14ac:dyDescent="0.25">
      <c r="A384" s="23"/>
      <c r="B384" s="53"/>
      <c r="C384" s="20"/>
      <c r="D384" s="20"/>
      <c r="E384" s="20"/>
      <c r="F384" s="20"/>
      <c r="G384" s="16" t="s">
        <v>341</v>
      </c>
      <c r="H384" s="14">
        <v>10</v>
      </c>
    </row>
    <row r="385" spans="1:8" ht="31.5" x14ac:dyDescent="0.25">
      <c r="A385" s="23"/>
      <c r="B385" s="53"/>
      <c r="C385" s="20"/>
      <c r="D385" s="20"/>
      <c r="E385" s="20"/>
      <c r="F385" s="20"/>
      <c r="G385" s="16" t="s">
        <v>340</v>
      </c>
      <c r="H385" s="14">
        <v>10</v>
      </c>
    </row>
    <row r="386" spans="1:8" ht="47.25" x14ac:dyDescent="0.25">
      <c r="A386" s="23"/>
      <c r="B386" s="53"/>
      <c r="C386" s="20"/>
      <c r="D386" s="20"/>
      <c r="E386" s="20"/>
      <c r="F386" s="20"/>
      <c r="G386" s="16" t="s">
        <v>339</v>
      </c>
      <c r="H386" s="14">
        <v>18</v>
      </c>
    </row>
    <row r="387" spans="1:8" ht="47.25" x14ac:dyDescent="0.25">
      <c r="A387" s="23"/>
      <c r="B387" s="53"/>
      <c r="C387" s="20"/>
      <c r="D387" s="20"/>
      <c r="E387" s="20"/>
      <c r="F387" s="20"/>
      <c r="G387" s="16" t="s">
        <v>338</v>
      </c>
      <c r="H387" s="14">
        <v>36</v>
      </c>
    </row>
    <row r="388" spans="1:8" ht="63" x14ac:dyDescent="0.25">
      <c r="A388" s="23"/>
      <c r="B388" s="53"/>
      <c r="C388" s="20"/>
      <c r="D388" s="20"/>
      <c r="E388" s="20"/>
      <c r="F388" s="20"/>
      <c r="G388" s="16" t="s">
        <v>337</v>
      </c>
      <c r="H388" s="14">
        <v>18</v>
      </c>
    </row>
    <row r="389" spans="1:8" ht="47.25" x14ac:dyDescent="0.25">
      <c r="A389" s="23"/>
      <c r="B389" s="53"/>
      <c r="C389" s="20"/>
      <c r="D389" s="20"/>
      <c r="E389" s="20"/>
      <c r="F389" s="20"/>
      <c r="G389" s="16" t="s">
        <v>336</v>
      </c>
      <c r="H389" s="14">
        <v>36</v>
      </c>
    </row>
    <row r="390" spans="1:8" ht="78.75" x14ac:dyDescent="0.25">
      <c r="A390" s="23"/>
      <c r="B390" s="53"/>
      <c r="C390" s="20"/>
      <c r="D390" s="20"/>
      <c r="E390" s="20"/>
      <c r="F390" s="20"/>
      <c r="G390" s="16" t="s">
        <v>335</v>
      </c>
      <c r="H390" s="14">
        <v>18</v>
      </c>
    </row>
    <row r="391" spans="1:8" ht="47.25" x14ac:dyDescent="0.25">
      <c r="A391" s="23"/>
      <c r="B391" s="53"/>
      <c r="C391" s="20"/>
      <c r="D391" s="20"/>
      <c r="E391" s="20"/>
      <c r="F391" s="20"/>
      <c r="G391" s="16" t="s">
        <v>334</v>
      </c>
      <c r="H391" s="14">
        <v>18</v>
      </c>
    </row>
    <row r="392" spans="1:8" ht="47.25" x14ac:dyDescent="0.25">
      <c r="A392" s="23"/>
      <c r="B392" s="53"/>
      <c r="C392" s="20"/>
      <c r="D392" s="20"/>
      <c r="E392" s="20"/>
      <c r="F392" s="20"/>
      <c r="G392" s="16" t="s">
        <v>333</v>
      </c>
      <c r="H392" s="14">
        <v>36</v>
      </c>
    </row>
    <row r="393" spans="1:8" ht="16.5" thickBot="1" x14ac:dyDescent="0.3">
      <c r="A393" s="23"/>
      <c r="B393" s="53"/>
      <c r="C393" s="20"/>
      <c r="D393" s="20"/>
      <c r="E393" s="20"/>
      <c r="F393" s="20"/>
      <c r="G393" s="16" t="s">
        <v>332</v>
      </c>
      <c r="H393" s="14">
        <v>36</v>
      </c>
    </row>
    <row r="394" spans="1:8" x14ac:dyDescent="0.25">
      <c r="A394" s="23"/>
      <c r="B394" s="53"/>
      <c r="C394" s="20"/>
      <c r="D394" s="20"/>
      <c r="E394" s="20"/>
      <c r="F394" s="20"/>
      <c r="G394" s="28" t="s">
        <v>331</v>
      </c>
      <c r="H394" s="29"/>
    </row>
    <row r="395" spans="1:8" ht="47.25" x14ac:dyDescent="0.25">
      <c r="A395" s="23"/>
      <c r="B395" s="53"/>
      <c r="C395" s="20"/>
      <c r="D395" s="20"/>
      <c r="E395" s="20"/>
      <c r="F395" s="20"/>
      <c r="G395" s="16" t="s">
        <v>314</v>
      </c>
      <c r="H395" s="14">
        <v>16</v>
      </c>
    </row>
    <row r="396" spans="1:8" ht="32.25" thickBot="1" x14ac:dyDescent="0.3">
      <c r="A396" s="23"/>
      <c r="B396" s="53"/>
      <c r="C396" s="20"/>
      <c r="D396" s="20"/>
      <c r="E396" s="20"/>
      <c r="F396" s="20"/>
      <c r="G396" s="16" t="s">
        <v>330</v>
      </c>
      <c r="H396" s="14">
        <v>36</v>
      </c>
    </row>
    <row r="397" spans="1:8" ht="32.25" customHeight="1" x14ac:dyDescent="0.25">
      <c r="A397" s="23"/>
      <c r="B397" s="53"/>
      <c r="C397" s="20"/>
      <c r="D397" s="20"/>
      <c r="E397" s="20"/>
      <c r="F397" s="20"/>
      <c r="G397" s="28" t="s">
        <v>307</v>
      </c>
      <c r="H397" s="29"/>
    </row>
    <row r="398" spans="1:8" ht="48" thickBot="1" x14ac:dyDescent="0.3">
      <c r="A398" s="23"/>
      <c r="B398" s="53"/>
      <c r="C398" s="20"/>
      <c r="D398" s="20"/>
      <c r="E398" s="20"/>
      <c r="F398" s="20"/>
      <c r="G398" s="16" t="s">
        <v>329</v>
      </c>
      <c r="H398" s="14">
        <v>36</v>
      </c>
    </row>
    <row r="399" spans="1:8" x14ac:dyDescent="0.25">
      <c r="A399" s="23"/>
      <c r="B399" s="53"/>
      <c r="C399" s="20"/>
      <c r="D399" s="20"/>
      <c r="E399" s="20"/>
      <c r="F399" s="20"/>
      <c r="G399" s="28" t="s">
        <v>328</v>
      </c>
      <c r="H399" s="29"/>
    </row>
    <row r="400" spans="1:8" ht="31.5" x14ac:dyDescent="0.25">
      <c r="A400" s="23"/>
      <c r="B400" s="53"/>
      <c r="C400" s="20"/>
      <c r="D400" s="20"/>
      <c r="E400" s="20"/>
      <c r="F400" s="20"/>
      <c r="G400" s="16" t="s">
        <v>327</v>
      </c>
      <c r="H400" s="14">
        <v>4</v>
      </c>
    </row>
    <row r="401" spans="1:8" x14ac:dyDescent="0.25">
      <c r="A401" s="23"/>
      <c r="B401" s="53"/>
      <c r="C401" s="20"/>
      <c r="D401" s="20"/>
      <c r="E401" s="20"/>
      <c r="F401" s="20"/>
      <c r="G401" s="16" t="s">
        <v>326</v>
      </c>
      <c r="H401" s="14">
        <v>4</v>
      </c>
    </row>
    <row r="402" spans="1:8" ht="63" x14ac:dyDescent="0.25">
      <c r="A402" s="23"/>
      <c r="B402" s="53"/>
      <c r="C402" s="20"/>
      <c r="D402" s="20"/>
      <c r="E402" s="20"/>
      <c r="F402" s="20"/>
      <c r="G402" s="16" t="s">
        <v>325</v>
      </c>
      <c r="H402" s="14">
        <v>16</v>
      </c>
    </row>
    <row r="403" spans="1:8" ht="34.5" customHeight="1" thickBot="1" x14ac:dyDescent="0.3">
      <c r="A403" s="23"/>
      <c r="B403" s="53"/>
      <c r="C403" s="20"/>
      <c r="D403" s="20"/>
      <c r="E403" s="20"/>
      <c r="F403" s="20"/>
      <c r="G403" s="16" t="s">
        <v>324</v>
      </c>
      <c r="H403" s="14">
        <v>9</v>
      </c>
    </row>
    <row r="404" spans="1:8" ht="34.5" customHeight="1" x14ac:dyDescent="0.25">
      <c r="A404" s="23"/>
      <c r="B404" s="53"/>
      <c r="C404" s="20"/>
      <c r="D404" s="20"/>
      <c r="E404" s="20"/>
      <c r="F404" s="20"/>
      <c r="G404" s="28" t="s">
        <v>323</v>
      </c>
      <c r="H404" s="29"/>
    </row>
    <row r="405" spans="1:8" ht="47.25" x14ac:dyDescent="0.25">
      <c r="A405" s="23"/>
      <c r="B405" s="53"/>
      <c r="C405" s="20"/>
      <c r="D405" s="20"/>
      <c r="E405" s="20"/>
      <c r="F405" s="20"/>
      <c r="G405" s="16" t="s">
        <v>229</v>
      </c>
      <c r="H405" s="14">
        <v>4</v>
      </c>
    </row>
    <row r="406" spans="1:8" ht="63" x14ac:dyDescent="0.25">
      <c r="A406" s="23"/>
      <c r="B406" s="53"/>
      <c r="C406" s="20"/>
      <c r="D406" s="20"/>
      <c r="E406" s="20"/>
      <c r="F406" s="20"/>
      <c r="G406" s="16" t="s">
        <v>322</v>
      </c>
      <c r="H406" s="14">
        <v>4</v>
      </c>
    </row>
    <row r="407" spans="1:8" ht="31.5" x14ac:dyDescent="0.25">
      <c r="A407" s="23"/>
      <c r="B407" s="53"/>
      <c r="C407" s="20"/>
      <c r="D407" s="20"/>
      <c r="E407" s="20"/>
      <c r="F407" s="20"/>
      <c r="G407" s="16" t="s">
        <v>208</v>
      </c>
      <c r="H407" s="14">
        <v>4</v>
      </c>
    </row>
    <row r="408" spans="1:8" ht="63.75" thickBot="1" x14ac:dyDescent="0.3">
      <c r="A408" s="23"/>
      <c r="B408" s="53"/>
      <c r="C408" s="20"/>
      <c r="D408" s="20"/>
      <c r="E408" s="20"/>
      <c r="F408" s="20"/>
      <c r="G408" s="16" t="s">
        <v>228</v>
      </c>
      <c r="H408" s="14">
        <v>4</v>
      </c>
    </row>
    <row r="409" spans="1:8" ht="30.75" customHeight="1" x14ac:dyDescent="0.25">
      <c r="A409" s="23"/>
      <c r="B409" s="53"/>
      <c r="C409" s="20"/>
      <c r="D409" s="20"/>
      <c r="E409" s="20"/>
      <c r="F409" s="20"/>
      <c r="G409" s="28" t="s">
        <v>207</v>
      </c>
      <c r="H409" s="29"/>
    </row>
    <row r="410" spans="1:8" ht="47.25" x14ac:dyDescent="0.25">
      <c r="A410" s="23"/>
      <c r="B410" s="53"/>
      <c r="C410" s="20"/>
      <c r="D410" s="20"/>
      <c r="E410" s="20"/>
      <c r="F410" s="20"/>
      <c r="G410" s="16" t="s">
        <v>226</v>
      </c>
      <c r="H410" s="14">
        <v>4</v>
      </c>
    </row>
    <row r="411" spans="1:8" ht="47.25" x14ac:dyDescent="0.25">
      <c r="A411" s="23"/>
      <c r="B411" s="53"/>
      <c r="C411" s="20"/>
      <c r="D411" s="20"/>
      <c r="E411" s="20"/>
      <c r="F411" s="20"/>
      <c r="G411" s="16" t="s">
        <v>206</v>
      </c>
      <c r="H411" s="14">
        <v>4</v>
      </c>
    </row>
    <row r="412" spans="1:8" ht="16.5" thickBot="1" x14ac:dyDescent="0.3">
      <c r="A412" s="23"/>
      <c r="B412" s="53"/>
      <c r="C412" s="21"/>
      <c r="D412" s="21"/>
      <c r="E412" s="21"/>
      <c r="F412" s="21"/>
      <c r="G412" s="68" t="s">
        <v>8</v>
      </c>
      <c r="H412" s="32">
        <f>SUM(H384:H393,H395:H396,H398:H398,H400:H403,H405:H408,H410:H411,)</f>
        <v>381</v>
      </c>
    </row>
    <row r="413" spans="1:8" ht="123.75" customHeight="1" thickBot="1" x14ac:dyDescent="0.3">
      <c r="A413" s="24"/>
      <c r="B413" s="52"/>
      <c r="C413" s="51" t="s">
        <v>321</v>
      </c>
      <c r="D413" s="34"/>
      <c r="E413" s="34"/>
      <c r="F413" s="35"/>
      <c r="G413" s="64"/>
      <c r="H413" s="33"/>
    </row>
    <row r="414" spans="1:8" x14ac:dyDescent="0.25">
      <c r="A414" s="22">
        <v>30</v>
      </c>
      <c r="B414" s="54" t="s">
        <v>301</v>
      </c>
      <c r="C414" s="19" t="s">
        <v>320</v>
      </c>
      <c r="D414" s="19" t="s">
        <v>319</v>
      </c>
      <c r="E414" s="19" t="s">
        <v>318</v>
      </c>
      <c r="F414" s="19" t="s">
        <v>317</v>
      </c>
      <c r="G414" s="28" t="s">
        <v>316</v>
      </c>
      <c r="H414" s="29"/>
    </row>
    <row r="415" spans="1:8" ht="47.25" x14ac:dyDescent="0.25">
      <c r="A415" s="23"/>
      <c r="B415" s="53"/>
      <c r="C415" s="20"/>
      <c r="D415" s="20"/>
      <c r="E415" s="20"/>
      <c r="F415" s="20"/>
      <c r="G415" s="16" t="s">
        <v>315</v>
      </c>
      <c r="H415" s="14">
        <v>9</v>
      </c>
    </row>
    <row r="416" spans="1:8" ht="47.25" x14ac:dyDescent="0.25">
      <c r="A416" s="23"/>
      <c r="B416" s="53"/>
      <c r="C416" s="20"/>
      <c r="D416" s="20"/>
      <c r="E416" s="20"/>
      <c r="F416" s="20"/>
      <c r="G416" s="16" t="s">
        <v>314</v>
      </c>
      <c r="H416" s="14">
        <v>4</v>
      </c>
    </row>
    <row r="417" spans="1:8" ht="63" x14ac:dyDescent="0.25">
      <c r="A417" s="23"/>
      <c r="B417" s="53"/>
      <c r="C417" s="20"/>
      <c r="D417" s="20"/>
      <c r="E417" s="20"/>
      <c r="F417" s="20"/>
      <c r="G417" s="16" t="s">
        <v>313</v>
      </c>
      <c r="H417" s="14">
        <v>4</v>
      </c>
    </row>
    <row r="418" spans="1:8" ht="63" x14ac:dyDescent="0.25">
      <c r="A418" s="23"/>
      <c r="B418" s="53"/>
      <c r="C418" s="20"/>
      <c r="D418" s="20"/>
      <c r="E418" s="20"/>
      <c r="F418" s="20"/>
      <c r="G418" s="16" t="s">
        <v>312</v>
      </c>
      <c r="H418" s="14">
        <v>4</v>
      </c>
    </row>
    <row r="419" spans="1:8" ht="16.5" thickBot="1" x14ac:dyDescent="0.3">
      <c r="A419" s="23"/>
      <c r="B419" s="53"/>
      <c r="C419" s="21"/>
      <c r="D419" s="21"/>
      <c r="E419" s="21"/>
      <c r="F419" s="21"/>
      <c r="G419" s="68" t="s">
        <v>8</v>
      </c>
      <c r="H419" s="32">
        <f>SUM(H415:H418,)</f>
        <v>21</v>
      </c>
    </row>
    <row r="420" spans="1:8" ht="150.75" customHeight="1" thickBot="1" x14ac:dyDescent="0.3">
      <c r="A420" s="24"/>
      <c r="B420" s="52"/>
      <c r="C420" s="67" t="s">
        <v>311</v>
      </c>
      <c r="D420" s="66"/>
      <c r="E420" s="66"/>
      <c r="F420" s="65"/>
      <c r="G420" s="64"/>
      <c r="H420" s="33"/>
    </row>
    <row r="421" spans="1:8" ht="34.5" customHeight="1" x14ac:dyDescent="0.25">
      <c r="A421" s="22">
        <v>31</v>
      </c>
      <c r="B421" s="54" t="s">
        <v>291</v>
      </c>
      <c r="C421" s="19" t="s">
        <v>310</v>
      </c>
      <c r="D421" s="19" t="s">
        <v>169</v>
      </c>
      <c r="E421" s="19" t="s">
        <v>309</v>
      </c>
      <c r="F421" s="19" t="s">
        <v>308</v>
      </c>
      <c r="G421" s="28" t="s">
        <v>307</v>
      </c>
      <c r="H421" s="29"/>
    </row>
    <row r="422" spans="1:8" ht="47.25" x14ac:dyDescent="0.25">
      <c r="A422" s="23"/>
      <c r="B422" s="53"/>
      <c r="C422" s="20"/>
      <c r="D422" s="20"/>
      <c r="E422" s="20"/>
      <c r="F422" s="20"/>
      <c r="G422" s="16" t="s">
        <v>306</v>
      </c>
      <c r="H422" s="14">
        <v>9</v>
      </c>
    </row>
    <row r="423" spans="1:8" ht="47.25" x14ac:dyDescent="0.25">
      <c r="A423" s="23"/>
      <c r="B423" s="53"/>
      <c r="C423" s="20"/>
      <c r="D423" s="20"/>
      <c r="E423" s="20"/>
      <c r="F423" s="20"/>
      <c r="G423" s="16" t="s">
        <v>305</v>
      </c>
      <c r="H423" s="14">
        <v>4</v>
      </c>
    </row>
    <row r="424" spans="1:8" ht="111" thickBot="1" x14ac:dyDescent="0.3">
      <c r="A424" s="23"/>
      <c r="B424" s="53"/>
      <c r="C424" s="20"/>
      <c r="D424" s="20"/>
      <c r="E424" s="20"/>
      <c r="F424" s="20"/>
      <c r="G424" s="16" t="s">
        <v>204</v>
      </c>
      <c r="H424" s="14">
        <v>5</v>
      </c>
    </row>
    <row r="425" spans="1:8" x14ac:dyDescent="0.25">
      <c r="A425" s="23"/>
      <c r="B425" s="53"/>
      <c r="C425" s="20"/>
      <c r="D425" s="20"/>
      <c r="E425" s="20"/>
      <c r="F425" s="20"/>
      <c r="G425" s="28" t="s">
        <v>304</v>
      </c>
      <c r="H425" s="29"/>
    </row>
    <row r="426" spans="1:8" ht="31.5" x14ac:dyDescent="0.25">
      <c r="A426" s="23"/>
      <c r="B426" s="53"/>
      <c r="C426" s="20"/>
      <c r="D426" s="20"/>
      <c r="E426" s="20"/>
      <c r="F426" s="20"/>
      <c r="G426" s="16" t="s">
        <v>303</v>
      </c>
      <c r="H426" s="14">
        <v>9</v>
      </c>
    </row>
    <row r="427" spans="1:8" ht="16.5" thickBot="1" x14ac:dyDescent="0.3">
      <c r="A427" s="23"/>
      <c r="B427" s="53"/>
      <c r="C427" s="21"/>
      <c r="D427" s="21"/>
      <c r="E427" s="21"/>
      <c r="F427" s="21"/>
      <c r="G427" s="68" t="s">
        <v>8</v>
      </c>
      <c r="H427" s="32">
        <f>SUM(H422:H424,H426:H426,)</f>
        <v>27</v>
      </c>
    </row>
    <row r="428" spans="1:8" ht="130.5" customHeight="1" thickBot="1" x14ac:dyDescent="0.3">
      <c r="A428" s="24"/>
      <c r="B428" s="52"/>
      <c r="C428" s="51" t="s">
        <v>302</v>
      </c>
      <c r="D428" s="34"/>
      <c r="E428" s="34"/>
      <c r="F428" s="35"/>
      <c r="G428" s="64"/>
      <c r="H428" s="33"/>
    </row>
    <row r="429" spans="1:8" x14ac:dyDescent="0.25">
      <c r="A429" s="22">
        <v>32</v>
      </c>
      <c r="B429" s="54" t="s">
        <v>301</v>
      </c>
      <c r="C429" s="19" t="s">
        <v>168</v>
      </c>
      <c r="D429" s="19" t="s">
        <v>300</v>
      </c>
      <c r="E429" s="19" t="s">
        <v>167</v>
      </c>
      <c r="F429" s="19" t="s">
        <v>299</v>
      </c>
      <c r="G429" s="28" t="s">
        <v>298</v>
      </c>
      <c r="H429" s="29"/>
    </row>
    <row r="430" spans="1:8" ht="31.5" x14ac:dyDescent="0.25">
      <c r="A430" s="23"/>
      <c r="B430" s="53"/>
      <c r="C430" s="20"/>
      <c r="D430" s="20"/>
      <c r="E430" s="20"/>
      <c r="F430" s="20"/>
      <c r="G430" s="16" t="s">
        <v>297</v>
      </c>
      <c r="H430" s="14">
        <v>4</v>
      </c>
    </row>
    <row r="431" spans="1:8" ht="63" x14ac:dyDescent="0.25">
      <c r="A431" s="23"/>
      <c r="B431" s="53"/>
      <c r="C431" s="20"/>
      <c r="D431" s="20"/>
      <c r="E431" s="20"/>
      <c r="F431" s="20"/>
      <c r="G431" s="16" t="s">
        <v>296</v>
      </c>
      <c r="H431" s="14">
        <v>18</v>
      </c>
    </row>
    <row r="432" spans="1:8" ht="31.5" x14ac:dyDescent="0.25">
      <c r="A432" s="23"/>
      <c r="B432" s="53"/>
      <c r="C432" s="20"/>
      <c r="D432" s="20"/>
      <c r="E432" s="20"/>
      <c r="F432" s="20"/>
      <c r="G432" s="16" t="s">
        <v>295</v>
      </c>
      <c r="H432" s="14">
        <v>9</v>
      </c>
    </row>
    <row r="433" spans="1:8" ht="63" x14ac:dyDescent="0.25">
      <c r="A433" s="23"/>
      <c r="B433" s="53"/>
      <c r="C433" s="20"/>
      <c r="D433" s="20"/>
      <c r="E433" s="20"/>
      <c r="F433" s="20"/>
      <c r="G433" s="16" t="s">
        <v>294</v>
      </c>
      <c r="H433" s="14">
        <v>8</v>
      </c>
    </row>
    <row r="434" spans="1:8" ht="63" x14ac:dyDescent="0.25">
      <c r="A434" s="23"/>
      <c r="B434" s="53"/>
      <c r="C434" s="20"/>
      <c r="D434" s="20"/>
      <c r="E434" s="20"/>
      <c r="F434" s="20"/>
      <c r="G434" s="16" t="s">
        <v>293</v>
      </c>
      <c r="H434" s="14">
        <v>6</v>
      </c>
    </row>
    <row r="435" spans="1:8" ht="16.5" thickBot="1" x14ac:dyDescent="0.3">
      <c r="A435" s="23"/>
      <c r="B435" s="53"/>
      <c r="C435" s="21"/>
      <c r="D435" s="21"/>
      <c r="E435" s="21"/>
      <c r="F435" s="21"/>
      <c r="G435" s="68" t="s">
        <v>8</v>
      </c>
      <c r="H435" s="32">
        <f>SUM(H430:H434,)</f>
        <v>45</v>
      </c>
    </row>
    <row r="436" spans="1:8" ht="162.75" customHeight="1" thickBot="1" x14ac:dyDescent="0.3">
      <c r="A436" s="24"/>
      <c r="B436" s="52"/>
      <c r="C436" s="51" t="s">
        <v>292</v>
      </c>
      <c r="D436" s="34"/>
      <c r="E436" s="34"/>
      <c r="F436" s="35"/>
      <c r="G436" s="64"/>
      <c r="H436" s="33"/>
    </row>
    <row r="437" spans="1:8" x14ac:dyDescent="0.25">
      <c r="A437" s="22">
        <v>33</v>
      </c>
      <c r="B437" s="54" t="s">
        <v>291</v>
      </c>
      <c r="C437" s="19" t="s">
        <v>290</v>
      </c>
      <c r="D437" s="19" t="s">
        <v>289</v>
      </c>
      <c r="E437" s="19" t="s">
        <v>288</v>
      </c>
      <c r="F437" s="19" t="s">
        <v>287</v>
      </c>
      <c r="G437" s="28" t="s">
        <v>279</v>
      </c>
      <c r="H437" s="29"/>
    </row>
    <row r="438" spans="1:8" ht="32.25" thickBot="1" x14ac:dyDescent="0.3">
      <c r="A438" s="23"/>
      <c r="B438" s="53"/>
      <c r="C438" s="20"/>
      <c r="D438" s="20"/>
      <c r="E438" s="20"/>
      <c r="F438" s="20"/>
      <c r="G438" s="16" t="s">
        <v>286</v>
      </c>
      <c r="H438" s="14">
        <v>4</v>
      </c>
    </row>
    <row r="439" spans="1:8" ht="13.5" customHeight="1" x14ac:dyDescent="0.25">
      <c r="A439" s="23"/>
      <c r="B439" s="53"/>
      <c r="C439" s="20"/>
      <c r="D439" s="20"/>
      <c r="E439" s="20"/>
      <c r="F439" s="20"/>
      <c r="G439" s="28" t="s">
        <v>285</v>
      </c>
      <c r="H439" s="29"/>
    </row>
    <row r="440" spans="1:8" ht="47.25" x14ac:dyDescent="0.25">
      <c r="A440" s="23"/>
      <c r="B440" s="53"/>
      <c r="C440" s="20"/>
      <c r="D440" s="20"/>
      <c r="E440" s="20"/>
      <c r="F440" s="20"/>
      <c r="G440" s="16" t="s">
        <v>284</v>
      </c>
      <c r="H440" s="14">
        <v>8</v>
      </c>
    </row>
    <row r="441" spans="1:8" ht="79.5" thickBot="1" x14ac:dyDescent="0.3">
      <c r="A441" s="23"/>
      <c r="B441" s="53"/>
      <c r="C441" s="20"/>
      <c r="D441" s="20"/>
      <c r="E441" s="20"/>
      <c r="F441" s="20"/>
      <c r="G441" s="16" t="s">
        <v>283</v>
      </c>
      <c r="H441" s="14">
        <v>4</v>
      </c>
    </row>
    <row r="442" spans="1:8" ht="34.5" customHeight="1" x14ac:dyDescent="0.25">
      <c r="A442" s="23"/>
      <c r="B442" s="53"/>
      <c r="C442" s="20"/>
      <c r="D442" s="20"/>
      <c r="E442" s="20"/>
      <c r="F442" s="20"/>
      <c r="G442" s="28" t="s">
        <v>209</v>
      </c>
      <c r="H442" s="29"/>
    </row>
    <row r="443" spans="1:8" ht="31.5" x14ac:dyDescent="0.25">
      <c r="A443" s="23"/>
      <c r="B443" s="53"/>
      <c r="C443" s="20"/>
      <c r="D443" s="20"/>
      <c r="E443" s="20"/>
      <c r="F443" s="20"/>
      <c r="G443" s="16" t="s">
        <v>208</v>
      </c>
      <c r="H443" s="14">
        <v>4</v>
      </c>
    </row>
    <row r="444" spans="1:8" ht="95.25" thickBot="1" x14ac:dyDescent="0.3">
      <c r="A444" s="23"/>
      <c r="B444" s="53"/>
      <c r="C444" s="20"/>
      <c r="D444" s="20"/>
      <c r="E444" s="20"/>
      <c r="F444" s="20"/>
      <c r="G444" s="16" t="s">
        <v>282</v>
      </c>
      <c r="H444" s="14">
        <v>4</v>
      </c>
    </row>
    <row r="445" spans="1:8" ht="32.25" customHeight="1" x14ac:dyDescent="0.25">
      <c r="A445" s="23"/>
      <c r="B445" s="53"/>
      <c r="C445" s="20"/>
      <c r="D445" s="20"/>
      <c r="E445" s="20"/>
      <c r="F445" s="20"/>
      <c r="G445" s="28" t="s">
        <v>207</v>
      </c>
      <c r="H445" s="29"/>
    </row>
    <row r="446" spans="1:8" ht="47.25" x14ac:dyDescent="0.25">
      <c r="A446" s="23"/>
      <c r="B446" s="53"/>
      <c r="C446" s="20"/>
      <c r="D446" s="20"/>
      <c r="E446" s="20"/>
      <c r="F446" s="20"/>
      <c r="G446" s="16" t="s">
        <v>281</v>
      </c>
      <c r="H446" s="14">
        <v>4</v>
      </c>
    </row>
    <row r="447" spans="1:8" ht="95.25" thickBot="1" x14ac:dyDescent="0.3">
      <c r="A447" s="23"/>
      <c r="B447" s="53"/>
      <c r="C447" s="20"/>
      <c r="D447" s="20"/>
      <c r="E447" s="20"/>
      <c r="F447" s="20"/>
      <c r="G447" s="16" t="s">
        <v>280</v>
      </c>
      <c r="H447" s="14">
        <v>8</v>
      </c>
    </row>
    <row r="448" spans="1:8" ht="30.75" customHeight="1" x14ac:dyDescent="0.25">
      <c r="A448" s="23"/>
      <c r="B448" s="53"/>
      <c r="C448" s="20"/>
      <c r="D448" s="20"/>
      <c r="E448" s="20"/>
      <c r="F448" s="20"/>
      <c r="G448" s="28" t="s">
        <v>182</v>
      </c>
      <c r="H448" s="29"/>
    </row>
    <row r="449" spans="1:8" ht="95.25" thickBot="1" x14ac:dyDescent="0.3">
      <c r="A449" s="23"/>
      <c r="B449" s="53"/>
      <c r="C449" s="20"/>
      <c r="D449" s="20"/>
      <c r="E449" s="20"/>
      <c r="F449" s="20"/>
      <c r="G449" s="16" t="s">
        <v>181</v>
      </c>
      <c r="H449" s="14">
        <v>4</v>
      </c>
    </row>
    <row r="450" spans="1:8" ht="15.75" customHeight="1" x14ac:dyDescent="0.25">
      <c r="A450" s="23"/>
      <c r="B450" s="53"/>
      <c r="C450" s="20"/>
      <c r="D450" s="20"/>
      <c r="E450" s="20"/>
      <c r="F450" s="20"/>
      <c r="G450" s="28" t="s">
        <v>279</v>
      </c>
      <c r="H450" s="29"/>
    </row>
    <row r="451" spans="1:8" ht="31.5" x14ac:dyDescent="0.25">
      <c r="A451" s="23"/>
      <c r="B451" s="53"/>
      <c r="C451" s="20"/>
      <c r="D451" s="20"/>
      <c r="E451" s="20"/>
      <c r="F451" s="20"/>
      <c r="G451" s="16" t="s">
        <v>278</v>
      </c>
      <c r="H451" s="14">
        <v>9</v>
      </c>
    </row>
    <row r="452" spans="1:8" ht="32.25" thickBot="1" x14ac:dyDescent="0.3">
      <c r="A452" s="23"/>
      <c r="B452" s="53"/>
      <c r="C452" s="20"/>
      <c r="D452" s="20"/>
      <c r="E452" s="20"/>
      <c r="F452" s="20"/>
      <c r="G452" s="16" t="s">
        <v>277</v>
      </c>
      <c r="H452" s="14">
        <v>18</v>
      </c>
    </row>
    <row r="453" spans="1:8" x14ac:dyDescent="0.25">
      <c r="A453" s="23"/>
      <c r="B453" s="53"/>
      <c r="C453" s="20"/>
      <c r="D453" s="20"/>
      <c r="E453" s="20"/>
      <c r="F453" s="20"/>
      <c r="G453" s="28" t="s">
        <v>269</v>
      </c>
      <c r="H453" s="29"/>
    </row>
    <row r="454" spans="1:8" ht="31.5" x14ac:dyDescent="0.25">
      <c r="A454" s="23"/>
      <c r="B454" s="53"/>
      <c r="C454" s="20"/>
      <c r="D454" s="20"/>
      <c r="E454" s="20"/>
      <c r="F454" s="20"/>
      <c r="G454" s="72" t="s">
        <v>268</v>
      </c>
      <c r="H454" s="14">
        <v>4</v>
      </c>
    </row>
    <row r="455" spans="1:8" x14ac:dyDescent="0.25">
      <c r="A455" s="23"/>
      <c r="B455" s="53"/>
      <c r="C455" s="20"/>
      <c r="D455" s="20"/>
      <c r="E455" s="20"/>
      <c r="F455" s="20"/>
      <c r="G455" s="72" t="s">
        <v>267</v>
      </c>
      <c r="H455" s="14">
        <v>5</v>
      </c>
    </row>
    <row r="456" spans="1:8" x14ac:dyDescent="0.25">
      <c r="A456" s="23"/>
      <c r="B456" s="53"/>
      <c r="C456" s="20"/>
      <c r="D456" s="20"/>
      <c r="E456" s="20"/>
      <c r="F456" s="20"/>
      <c r="G456" s="72" t="s">
        <v>266</v>
      </c>
      <c r="H456" s="14">
        <v>2</v>
      </c>
    </row>
    <row r="457" spans="1:8" ht="16.5" thickBot="1" x14ac:dyDescent="0.3">
      <c r="A457" s="23"/>
      <c r="B457" s="53"/>
      <c r="C457" s="21"/>
      <c r="D457" s="21"/>
      <c r="E457" s="21"/>
      <c r="F457" s="21"/>
      <c r="G457" s="68" t="s">
        <v>8</v>
      </c>
      <c r="H457" s="32">
        <f>SUM(H438:H438,H440:H441,H443:H444,H446:H447,H449:H449,H451:H452,H454:H456,)</f>
        <v>78</v>
      </c>
    </row>
    <row r="458" spans="1:8" ht="105.75" customHeight="1" thickBot="1" x14ac:dyDescent="0.3">
      <c r="A458" s="24"/>
      <c r="B458" s="52"/>
      <c r="C458" s="67" t="s">
        <v>276</v>
      </c>
      <c r="D458" s="66"/>
      <c r="E458" s="66"/>
      <c r="F458" s="65"/>
      <c r="G458" s="64"/>
      <c r="H458" s="33"/>
    </row>
    <row r="459" spans="1:8" ht="16.5" customHeight="1" x14ac:dyDescent="0.25">
      <c r="A459" s="22">
        <v>34</v>
      </c>
      <c r="B459" s="54" t="s">
        <v>190</v>
      </c>
      <c r="C459" s="19" t="s">
        <v>275</v>
      </c>
      <c r="D459" s="19" t="s">
        <v>274</v>
      </c>
      <c r="E459" s="19" t="s">
        <v>273</v>
      </c>
      <c r="F459" s="19" t="s">
        <v>272</v>
      </c>
      <c r="G459" s="28" t="s">
        <v>212</v>
      </c>
      <c r="H459" s="29"/>
    </row>
    <row r="460" spans="1:8" ht="31.5" x14ac:dyDescent="0.25">
      <c r="A460" s="23"/>
      <c r="B460" s="53"/>
      <c r="C460" s="20"/>
      <c r="D460" s="20"/>
      <c r="E460" s="20"/>
      <c r="F460" s="20"/>
      <c r="G460" s="16" t="s">
        <v>164</v>
      </c>
      <c r="H460" s="14">
        <v>4</v>
      </c>
    </row>
    <row r="461" spans="1:8" ht="31.5" x14ac:dyDescent="0.25">
      <c r="A461" s="23"/>
      <c r="B461" s="53"/>
      <c r="C461" s="20"/>
      <c r="D461" s="20"/>
      <c r="E461" s="20"/>
      <c r="F461" s="20"/>
      <c r="G461" s="16" t="s">
        <v>260</v>
      </c>
      <c r="H461" s="14">
        <v>3</v>
      </c>
    </row>
    <row r="462" spans="1:8" ht="47.25" x14ac:dyDescent="0.25">
      <c r="A462" s="23"/>
      <c r="B462" s="53"/>
      <c r="C462" s="20"/>
      <c r="D462" s="20"/>
      <c r="E462" s="20"/>
      <c r="F462" s="20"/>
      <c r="G462" s="16" t="s">
        <v>259</v>
      </c>
      <c r="H462" s="14">
        <v>4</v>
      </c>
    </row>
    <row r="463" spans="1:8" ht="31.5" x14ac:dyDescent="0.25">
      <c r="A463" s="23"/>
      <c r="B463" s="53"/>
      <c r="C463" s="20"/>
      <c r="D463" s="20"/>
      <c r="E463" s="20"/>
      <c r="F463" s="20"/>
      <c r="G463" s="16" t="s">
        <v>162</v>
      </c>
      <c r="H463" s="14">
        <v>4</v>
      </c>
    </row>
    <row r="464" spans="1:8" ht="32.25" thickBot="1" x14ac:dyDescent="0.3">
      <c r="A464" s="23"/>
      <c r="B464" s="53"/>
      <c r="C464" s="20"/>
      <c r="D464" s="20"/>
      <c r="E464" s="20"/>
      <c r="F464" s="20"/>
      <c r="G464" s="16" t="s">
        <v>192</v>
      </c>
      <c r="H464" s="14">
        <v>3</v>
      </c>
    </row>
    <row r="465" spans="1:8" ht="35.25" customHeight="1" x14ac:dyDescent="0.25">
      <c r="A465" s="23"/>
      <c r="B465" s="53"/>
      <c r="C465" s="20"/>
      <c r="D465" s="20"/>
      <c r="E465" s="20"/>
      <c r="F465" s="20"/>
      <c r="G465" s="28" t="s">
        <v>209</v>
      </c>
      <c r="H465" s="29"/>
    </row>
    <row r="466" spans="1:8" ht="63.75" thickBot="1" x14ac:dyDescent="0.3">
      <c r="A466" s="23"/>
      <c r="B466" s="53"/>
      <c r="C466" s="20"/>
      <c r="D466" s="20"/>
      <c r="E466" s="20"/>
      <c r="F466" s="20"/>
      <c r="G466" s="16" t="s">
        <v>271</v>
      </c>
      <c r="H466" s="14">
        <v>3</v>
      </c>
    </row>
    <row r="467" spans="1:8" ht="34.5" customHeight="1" x14ac:dyDescent="0.25">
      <c r="A467" s="23"/>
      <c r="B467" s="53"/>
      <c r="C467" s="20"/>
      <c r="D467" s="20"/>
      <c r="E467" s="20"/>
      <c r="F467" s="20"/>
      <c r="G467" s="28" t="s">
        <v>207</v>
      </c>
      <c r="H467" s="29"/>
    </row>
    <row r="468" spans="1:8" ht="63.75" thickBot="1" x14ac:dyDescent="0.3">
      <c r="A468" s="23"/>
      <c r="B468" s="53"/>
      <c r="C468" s="20"/>
      <c r="D468" s="20"/>
      <c r="E468" s="20"/>
      <c r="F468" s="20"/>
      <c r="G468" s="16" t="s">
        <v>270</v>
      </c>
      <c r="H468" s="14">
        <v>3</v>
      </c>
    </row>
    <row r="469" spans="1:8" ht="32.25" customHeight="1" x14ac:dyDescent="0.25">
      <c r="A469" s="23"/>
      <c r="B469" s="53"/>
      <c r="C469" s="20"/>
      <c r="D469" s="20"/>
      <c r="E469" s="20"/>
      <c r="F469" s="20"/>
      <c r="G469" s="28" t="s">
        <v>182</v>
      </c>
      <c r="H469" s="29"/>
    </row>
    <row r="470" spans="1:8" ht="95.25" thickBot="1" x14ac:dyDescent="0.3">
      <c r="A470" s="23"/>
      <c r="B470" s="53"/>
      <c r="C470" s="20"/>
      <c r="D470" s="20"/>
      <c r="E470" s="20"/>
      <c r="F470" s="20"/>
      <c r="G470" s="16" t="s">
        <v>181</v>
      </c>
      <c r="H470" s="14">
        <v>4</v>
      </c>
    </row>
    <row r="471" spans="1:8" x14ac:dyDescent="0.25">
      <c r="A471" s="23"/>
      <c r="B471" s="53"/>
      <c r="C471" s="20"/>
      <c r="D471" s="20"/>
      <c r="E471" s="20"/>
      <c r="F471" s="20"/>
      <c r="G471" s="28" t="s">
        <v>269</v>
      </c>
      <c r="H471" s="29"/>
    </row>
    <row r="472" spans="1:8" ht="31.5" x14ac:dyDescent="0.25">
      <c r="A472" s="23"/>
      <c r="B472" s="53"/>
      <c r="C472" s="20"/>
      <c r="D472" s="20"/>
      <c r="E472" s="20"/>
      <c r="F472" s="20"/>
      <c r="G472" s="72" t="s">
        <v>268</v>
      </c>
      <c r="H472" s="14">
        <v>2</v>
      </c>
    </row>
    <row r="473" spans="1:8" x14ac:dyDescent="0.25">
      <c r="A473" s="23"/>
      <c r="B473" s="53"/>
      <c r="C473" s="20"/>
      <c r="D473" s="20"/>
      <c r="E473" s="20"/>
      <c r="F473" s="20"/>
      <c r="G473" s="72" t="s">
        <v>267</v>
      </c>
      <c r="H473" s="14">
        <v>4</v>
      </c>
    </row>
    <row r="474" spans="1:8" x14ac:dyDescent="0.25">
      <c r="A474" s="23"/>
      <c r="B474" s="53"/>
      <c r="C474" s="20"/>
      <c r="D474" s="20"/>
      <c r="E474" s="20"/>
      <c r="F474" s="20"/>
      <c r="G474" s="72" t="s">
        <v>266</v>
      </c>
      <c r="H474" s="14">
        <v>3</v>
      </c>
    </row>
    <row r="475" spans="1:8" ht="16.5" thickBot="1" x14ac:dyDescent="0.3">
      <c r="A475" s="23"/>
      <c r="B475" s="53"/>
      <c r="C475" s="21"/>
      <c r="D475" s="21"/>
      <c r="E475" s="21"/>
      <c r="F475" s="21"/>
      <c r="G475" s="68" t="s">
        <v>8</v>
      </c>
      <c r="H475" s="32">
        <f>SUM(H460:H464,H466:H466,H468:H468,H470:H470,H472:H474,)</f>
        <v>37</v>
      </c>
    </row>
    <row r="476" spans="1:8" ht="138" customHeight="1" thickBot="1" x14ac:dyDescent="0.3">
      <c r="A476" s="24"/>
      <c r="B476" s="52"/>
      <c r="C476" s="67" t="s">
        <v>265</v>
      </c>
      <c r="D476" s="66"/>
      <c r="E476" s="66"/>
      <c r="F476" s="65"/>
      <c r="G476" s="64"/>
      <c r="H476" s="33"/>
    </row>
    <row r="477" spans="1:8" ht="16.5" customHeight="1" x14ac:dyDescent="0.25">
      <c r="A477" s="22">
        <v>35</v>
      </c>
      <c r="B477" s="54" t="s">
        <v>190</v>
      </c>
      <c r="C477" s="19" t="s">
        <v>264</v>
      </c>
      <c r="D477" s="19" t="s">
        <v>263</v>
      </c>
      <c r="E477" s="19" t="s">
        <v>262</v>
      </c>
      <c r="F477" s="19" t="s">
        <v>261</v>
      </c>
      <c r="G477" s="28" t="s">
        <v>212</v>
      </c>
      <c r="H477" s="29"/>
    </row>
    <row r="478" spans="1:8" ht="31.5" x14ac:dyDescent="0.25">
      <c r="A478" s="23"/>
      <c r="B478" s="53"/>
      <c r="C478" s="20"/>
      <c r="D478" s="20"/>
      <c r="E478" s="20"/>
      <c r="F478" s="20"/>
      <c r="G478" s="16" t="s">
        <v>164</v>
      </c>
      <c r="H478" s="14">
        <v>5</v>
      </c>
    </row>
    <row r="479" spans="1:8" ht="31.5" x14ac:dyDescent="0.25">
      <c r="A479" s="23"/>
      <c r="B479" s="53"/>
      <c r="C479" s="20"/>
      <c r="D479" s="20"/>
      <c r="E479" s="20"/>
      <c r="F479" s="20"/>
      <c r="G479" s="16" t="s">
        <v>260</v>
      </c>
      <c r="H479" s="14">
        <v>4</v>
      </c>
    </row>
    <row r="480" spans="1:8" ht="47.25" x14ac:dyDescent="0.25">
      <c r="A480" s="23"/>
      <c r="B480" s="53"/>
      <c r="C480" s="20"/>
      <c r="D480" s="20"/>
      <c r="E480" s="20"/>
      <c r="F480" s="20"/>
      <c r="G480" s="16" t="s">
        <v>259</v>
      </c>
      <c r="H480" s="14">
        <v>5</v>
      </c>
    </row>
    <row r="481" spans="1:8" ht="31.5" x14ac:dyDescent="0.25">
      <c r="A481" s="23"/>
      <c r="B481" s="53"/>
      <c r="C481" s="20"/>
      <c r="D481" s="20"/>
      <c r="E481" s="20"/>
      <c r="F481" s="20"/>
      <c r="G481" s="16" t="s">
        <v>162</v>
      </c>
      <c r="H481" s="14">
        <v>4</v>
      </c>
    </row>
    <row r="482" spans="1:8" ht="31.5" x14ac:dyDescent="0.25">
      <c r="A482" s="23"/>
      <c r="B482" s="53"/>
      <c r="C482" s="20"/>
      <c r="D482" s="20"/>
      <c r="E482" s="20"/>
      <c r="F482" s="20"/>
      <c r="G482" s="16" t="s">
        <v>192</v>
      </c>
      <c r="H482" s="14">
        <v>5</v>
      </c>
    </row>
    <row r="483" spans="1:8" x14ac:dyDescent="0.25">
      <c r="A483" s="23"/>
      <c r="B483" s="53"/>
      <c r="C483" s="20"/>
      <c r="D483" s="20"/>
      <c r="E483" s="20"/>
      <c r="F483" s="20"/>
      <c r="G483" s="16" t="s">
        <v>222</v>
      </c>
      <c r="H483" s="14">
        <v>4</v>
      </c>
    </row>
    <row r="484" spans="1:8" ht="16.5" thickBot="1" x14ac:dyDescent="0.3">
      <c r="A484" s="23"/>
      <c r="B484" s="53"/>
      <c r="C484" s="21"/>
      <c r="D484" s="21"/>
      <c r="E484" s="21"/>
      <c r="F484" s="21"/>
      <c r="G484" s="68" t="s">
        <v>8</v>
      </c>
      <c r="H484" s="32">
        <f>SUM(H478:H483,)</f>
        <v>27</v>
      </c>
    </row>
    <row r="485" spans="1:8" ht="117.75" customHeight="1" thickBot="1" x14ac:dyDescent="0.3">
      <c r="A485" s="24"/>
      <c r="B485" s="52"/>
      <c r="C485" s="67" t="s">
        <v>258</v>
      </c>
      <c r="D485" s="66"/>
      <c r="E485" s="66"/>
      <c r="F485" s="65"/>
      <c r="G485" s="64"/>
      <c r="H485" s="33"/>
    </row>
    <row r="486" spans="1:8" x14ac:dyDescent="0.25">
      <c r="A486" s="22">
        <v>36</v>
      </c>
      <c r="B486" s="54" t="s">
        <v>190</v>
      </c>
      <c r="C486" s="19" t="s">
        <v>257</v>
      </c>
      <c r="D486" s="19" t="s">
        <v>256</v>
      </c>
      <c r="E486" s="19" t="s">
        <v>163</v>
      </c>
      <c r="F486" s="19" t="s">
        <v>255</v>
      </c>
      <c r="G486" s="28" t="s">
        <v>240</v>
      </c>
      <c r="H486" s="29"/>
    </row>
    <row r="487" spans="1:8" ht="16.5" thickBot="1" x14ac:dyDescent="0.3">
      <c r="A487" s="23"/>
      <c r="B487" s="53"/>
      <c r="C487" s="20"/>
      <c r="D487" s="20"/>
      <c r="E487" s="20"/>
      <c r="F487" s="20"/>
      <c r="G487" s="16" t="s">
        <v>184</v>
      </c>
      <c r="H487" s="14">
        <v>9</v>
      </c>
    </row>
    <row r="488" spans="1:8" ht="16.5" customHeight="1" x14ac:dyDescent="0.25">
      <c r="A488" s="23"/>
      <c r="B488" s="53"/>
      <c r="C488" s="20"/>
      <c r="D488" s="20"/>
      <c r="E488" s="20"/>
      <c r="F488" s="20"/>
      <c r="G488" s="28" t="s">
        <v>212</v>
      </c>
      <c r="H488" s="29"/>
    </row>
    <row r="489" spans="1:8" ht="31.5" x14ac:dyDescent="0.25">
      <c r="A489" s="23"/>
      <c r="B489" s="53"/>
      <c r="C489" s="20"/>
      <c r="D489" s="20"/>
      <c r="E489" s="20"/>
      <c r="F489" s="20"/>
      <c r="G489" s="16" t="s">
        <v>162</v>
      </c>
      <c r="H489" s="14">
        <v>9</v>
      </c>
    </row>
    <row r="490" spans="1:8" ht="31.5" x14ac:dyDescent="0.25">
      <c r="A490" s="23"/>
      <c r="B490" s="53"/>
      <c r="C490" s="20"/>
      <c r="D490" s="20"/>
      <c r="E490" s="20"/>
      <c r="F490" s="20"/>
      <c r="G490" s="16" t="s">
        <v>223</v>
      </c>
      <c r="H490" s="14">
        <v>9</v>
      </c>
    </row>
    <row r="491" spans="1:8" ht="16.5" thickBot="1" x14ac:dyDescent="0.3">
      <c r="A491" s="23"/>
      <c r="B491" s="53"/>
      <c r="C491" s="20"/>
      <c r="D491" s="20"/>
      <c r="E491" s="20"/>
      <c r="F491" s="20"/>
      <c r="G491" s="16" t="s">
        <v>222</v>
      </c>
      <c r="H491" s="14">
        <v>4</v>
      </c>
    </row>
    <row r="492" spans="1:8" ht="17.25" customHeight="1" x14ac:dyDescent="0.25">
      <c r="A492" s="23"/>
      <c r="B492" s="53"/>
      <c r="C492" s="20"/>
      <c r="D492" s="20"/>
      <c r="E492" s="20"/>
      <c r="F492" s="20"/>
      <c r="G492" s="28" t="s">
        <v>249</v>
      </c>
      <c r="H492" s="29"/>
    </row>
    <row r="493" spans="1:8" x14ac:dyDescent="0.25">
      <c r="A493" s="23"/>
      <c r="B493" s="53"/>
      <c r="C493" s="20"/>
      <c r="D493" s="20"/>
      <c r="E493" s="20"/>
      <c r="F493" s="20"/>
      <c r="G493" s="16" t="s">
        <v>222</v>
      </c>
      <c r="H493" s="14">
        <v>5</v>
      </c>
    </row>
    <row r="494" spans="1:8" x14ac:dyDescent="0.25">
      <c r="A494" s="23"/>
      <c r="B494" s="53"/>
      <c r="C494" s="20"/>
      <c r="D494" s="20"/>
      <c r="E494" s="20"/>
      <c r="F494" s="20"/>
      <c r="G494" s="16" t="s">
        <v>248</v>
      </c>
      <c r="H494" s="14">
        <v>5</v>
      </c>
    </row>
    <row r="495" spans="1:8" ht="31.5" x14ac:dyDescent="0.25">
      <c r="A495" s="23"/>
      <c r="B495" s="53"/>
      <c r="C495" s="20"/>
      <c r="D495" s="20"/>
      <c r="E495" s="20"/>
      <c r="F495" s="20"/>
      <c r="G495" s="16" t="s">
        <v>247</v>
      </c>
      <c r="H495" s="14">
        <v>5</v>
      </c>
    </row>
    <row r="496" spans="1:8" ht="47.25" x14ac:dyDescent="0.25">
      <c r="A496" s="23"/>
      <c r="B496" s="53"/>
      <c r="C496" s="20"/>
      <c r="D496" s="20"/>
      <c r="E496" s="20"/>
      <c r="F496" s="20"/>
      <c r="G496" s="16" t="s">
        <v>246</v>
      </c>
      <c r="H496" s="14">
        <v>3</v>
      </c>
    </row>
    <row r="497" spans="1:8" x14ac:dyDescent="0.25">
      <c r="A497" s="23"/>
      <c r="B497" s="53"/>
      <c r="C497" s="20"/>
      <c r="D497" s="20"/>
      <c r="E497" s="20"/>
      <c r="F497" s="20"/>
      <c r="G497" s="16" t="s">
        <v>245</v>
      </c>
      <c r="H497" s="14">
        <v>3</v>
      </c>
    </row>
    <row r="498" spans="1:8" ht="32.25" thickBot="1" x14ac:dyDescent="0.3">
      <c r="A498" s="23"/>
      <c r="B498" s="53"/>
      <c r="C498" s="20"/>
      <c r="D498" s="20"/>
      <c r="E498" s="20"/>
      <c r="F498" s="20"/>
      <c r="G498" s="16" t="s">
        <v>244</v>
      </c>
      <c r="H498" s="14">
        <v>3</v>
      </c>
    </row>
    <row r="499" spans="1:8" x14ac:dyDescent="0.25">
      <c r="A499" s="23"/>
      <c r="B499" s="53"/>
      <c r="C499" s="20"/>
      <c r="D499" s="20"/>
      <c r="E499" s="20"/>
      <c r="F499" s="20"/>
      <c r="G499" s="28" t="s">
        <v>243</v>
      </c>
      <c r="H499" s="29"/>
    </row>
    <row r="500" spans="1:8" ht="47.25" x14ac:dyDescent="0.25">
      <c r="A500" s="23"/>
      <c r="B500" s="53"/>
      <c r="C500" s="20"/>
      <c r="D500" s="20"/>
      <c r="E500" s="20"/>
      <c r="F500" s="20"/>
      <c r="G500" s="16" t="s">
        <v>242</v>
      </c>
      <c r="H500" s="14">
        <v>2</v>
      </c>
    </row>
    <row r="501" spans="1:8" ht="63" x14ac:dyDescent="0.25">
      <c r="A501" s="23"/>
      <c r="B501" s="53"/>
      <c r="C501" s="20"/>
      <c r="D501" s="20"/>
      <c r="E501" s="20"/>
      <c r="F501" s="20"/>
      <c r="G501" s="16" t="s">
        <v>241</v>
      </c>
      <c r="H501" s="14">
        <v>3</v>
      </c>
    </row>
    <row r="502" spans="1:8" ht="16.5" thickBot="1" x14ac:dyDescent="0.3">
      <c r="A502" s="23"/>
      <c r="B502" s="53"/>
      <c r="C502" s="21"/>
      <c r="D502" s="21"/>
      <c r="E502" s="21"/>
      <c r="F502" s="21"/>
      <c r="G502" s="68" t="s">
        <v>8</v>
      </c>
      <c r="H502" s="32">
        <f>SUM(H487:H487,H489:H491,H493:H498,H500:H501,)</f>
        <v>60</v>
      </c>
    </row>
    <row r="503" spans="1:8" ht="146.25" customHeight="1" thickBot="1" x14ac:dyDescent="0.3">
      <c r="A503" s="24"/>
      <c r="B503" s="52"/>
      <c r="C503" s="67" t="s">
        <v>254</v>
      </c>
      <c r="D503" s="66"/>
      <c r="E503" s="66"/>
      <c r="F503" s="65"/>
      <c r="G503" s="64"/>
      <c r="H503" s="33"/>
    </row>
    <row r="504" spans="1:8" ht="16.5" customHeight="1" x14ac:dyDescent="0.25">
      <c r="A504" s="22">
        <v>37</v>
      </c>
      <c r="B504" s="54" t="s">
        <v>190</v>
      </c>
      <c r="C504" s="19" t="s">
        <v>253</v>
      </c>
      <c r="D504" s="19" t="s">
        <v>252</v>
      </c>
      <c r="E504" s="19" t="s">
        <v>251</v>
      </c>
      <c r="F504" s="19" t="s">
        <v>250</v>
      </c>
      <c r="G504" s="28" t="s">
        <v>212</v>
      </c>
      <c r="H504" s="29"/>
    </row>
    <row r="505" spans="1:8" x14ac:dyDescent="0.25">
      <c r="A505" s="23"/>
      <c r="B505" s="53"/>
      <c r="C505" s="20"/>
      <c r="D505" s="20"/>
      <c r="E505" s="20"/>
      <c r="F505" s="20"/>
      <c r="G505" s="16" t="s">
        <v>222</v>
      </c>
      <c r="H505" s="14">
        <v>5</v>
      </c>
    </row>
    <row r="506" spans="1:8" ht="47.25" x14ac:dyDescent="0.25">
      <c r="A506" s="23"/>
      <c r="B506" s="53"/>
      <c r="C506" s="20"/>
      <c r="D506" s="20"/>
      <c r="E506" s="20"/>
      <c r="F506" s="20"/>
      <c r="G506" s="16" t="s">
        <v>224</v>
      </c>
      <c r="H506" s="14">
        <v>5</v>
      </c>
    </row>
    <row r="507" spans="1:8" ht="32.25" thickBot="1" x14ac:dyDescent="0.3">
      <c r="A507" s="23"/>
      <c r="B507" s="53"/>
      <c r="C507" s="20"/>
      <c r="D507" s="20"/>
      <c r="E507" s="20"/>
      <c r="F507" s="20"/>
      <c r="G507" s="16" t="s">
        <v>223</v>
      </c>
      <c r="H507" s="14">
        <v>5</v>
      </c>
    </row>
    <row r="508" spans="1:8" x14ac:dyDescent="0.25">
      <c r="A508" s="23"/>
      <c r="B508" s="53"/>
      <c r="C508" s="20"/>
      <c r="D508" s="20"/>
      <c r="E508" s="20"/>
      <c r="F508" s="20"/>
      <c r="G508" s="28" t="s">
        <v>249</v>
      </c>
      <c r="H508" s="29"/>
    </row>
    <row r="509" spans="1:8" x14ac:dyDescent="0.25">
      <c r="A509" s="23"/>
      <c r="B509" s="53"/>
      <c r="C509" s="20"/>
      <c r="D509" s="20"/>
      <c r="E509" s="20"/>
      <c r="F509" s="20"/>
      <c r="G509" s="16" t="s">
        <v>222</v>
      </c>
      <c r="H509" s="14">
        <v>5</v>
      </c>
    </row>
    <row r="510" spans="1:8" x14ac:dyDescent="0.25">
      <c r="A510" s="23"/>
      <c r="B510" s="53"/>
      <c r="C510" s="20"/>
      <c r="D510" s="20"/>
      <c r="E510" s="20"/>
      <c r="F510" s="20"/>
      <c r="G510" s="16" t="s">
        <v>248</v>
      </c>
      <c r="H510" s="14">
        <v>5</v>
      </c>
    </row>
    <row r="511" spans="1:8" ht="31.5" x14ac:dyDescent="0.25">
      <c r="A511" s="23"/>
      <c r="B511" s="53"/>
      <c r="C511" s="20"/>
      <c r="D511" s="20"/>
      <c r="E511" s="20"/>
      <c r="F511" s="20"/>
      <c r="G511" s="16" t="s">
        <v>247</v>
      </c>
      <c r="H511" s="14">
        <v>5</v>
      </c>
    </row>
    <row r="512" spans="1:8" ht="47.25" x14ac:dyDescent="0.25">
      <c r="A512" s="23"/>
      <c r="B512" s="53"/>
      <c r="C512" s="20"/>
      <c r="D512" s="20"/>
      <c r="E512" s="20"/>
      <c r="F512" s="20"/>
      <c r="G512" s="16" t="s">
        <v>246</v>
      </c>
      <c r="H512" s="14">
        <v>3</v>
      </c>
    </row>
    <row r="513" spans="1:8" x14ac:dyDescent="0.25">
      <c r="A513" s="23"/>
      <c r="B513" s="53"/>
      <c r="C513" s="20"/>
      <c r="D513" s="20"/>
      <c r="E513" s="20"/>
      <c r="F513" s="20"/>
      <c r="G513" s="16" t="s">
        <v>245</v>
      </c>
      <c r="H513" s="14">
        <v>3</v>
      </c>
    </row>
    <row r="514" spans="1:8" ht="32.25" thickBot="1" x14ac:dyDescent="0.3">
      <c r="A514" s="23"/>
      <c r="B514" s="53"/>
      <c r="C514" s="20"/>
      <c r="D514" s="20"/>
      <c r="E514" s="20"/>
      <c r="F514" s="20"/>
      <c r="G514" s="16" t="s">
        <v>244</v>
      </c>
      <c r="H514" s="14">
        <v>5</v>
      </c>
    </row>
    <row r="515" spans="1:8" x14ac:dyDescent="0.25">
      <c r="A515" s="23"/>
      <c r="B515" s="53"/>
      <c r="C515" s="20"/>
      <c r="D515" s="20"/>
      <c r="E515" s="20"/>
      <c r="F515" s="20"/>
      <c r="G515" s="28" t="s">
        <v>243</v>
      </c>
      <c r="H515" s="29"/>
    </row>
    <row r="516" spans="1:8" ht="47.25" x14ac:dyDescent="0.25">
      <c r="A516" s="23"/>
      <c r="B516" s="53"/>
      <c r="C516" s="20"/>
      <c r="D516" s="20"/>
      <c r="E516" s="20"/>
      <c r="F516" s="20"/>
      <c r="G516" s="16" t="s">
        <v>242</v>
      </c>
      <c r="H516" s="14">
        <v>5</v>
      </c>
    </row>
    <row r="517" spans="1:8" ht="63.75" thickBot="1" x14ac:dyDescent="0.3">
      <c r="A517" s="23"/>
      <c r="B517" s="53"/>
      <c r="C517" s="20"/>
      <c r="D517" s="20"/>
      <c r="E517" s="20"/>
      <c r="F517" s="20"/>
      <c r="G517" s="16" t="s">
        <v>241</v>
      </c>
      <c r="H517" s="14">
        <v>5</v>
      </c>
    </row>
    <row r="518" spans="1:8" x14ac:dyDescent="0.25">
      <c r="A518" s="23"/>
      <c r="B518" s="53"/>
      <c r="C518" s="20"/>
      <c r="D518" s="20"/>
      <c r="E518" s="20"/>
      <c r="F518" s="20"/>
      <c r="G518" s="28" t="s">
        <v>240</v>
      </c>
      <c r="H518" s="29"/>
    </row>
    <row r="519" spans="1:8" x14ac:dyDescent="0.25">
      <c r="A519" s="23"/>
      <c r="B519" s="53"/>
      <c r="C519" s="20"/>
      <c r="D519" s="20"/>
      <c r="E519" s="20"/>
      <c r="F519" s="20"/>
      <c r="G519" s="16" t="s">
        <v>184</v>
      </c>
      <c r="H519" s="14">
        <v>9</v>
      </c>
    </row>
    <row r="520" spans="1:8" ht="16.5" thickBot="1" x14ac:dyDescent="0.3">
      <c r="A520" s="23"/>
      <c r="B520" s="53"/>
      <c r="C520" s="21"/>
      <c r="D520" s="21"/>
      <c r="E520" s="21"/>
      <c r="F520" s="21"/>
      <c r="G520" s="68" t="s">
        <v>8</v>
      </c>
      <c r="H520" s="32">
        <f>SUM(H505:H507,H509:H514,H516:H517,H519:H519,)</f>
        <v>60</v>
      </c>
    </row>
    <row r="521" spans="1:8" ht="165.75" customHeight="1" thickBot="1" x14ac:dyDescent="0.3">
      <c r="A521" s="24"/>
      <c r="B521" s="52"/>
      <c r="C521" s="67" t="s">
        <v>239</v>
      </c>
      <c r="D521" s="66"/>
      <c r="E521" s="66"/>
      <c r="F521" s="65"/>
      <c r="G521" s="64"/>
      <c r="H521" s="33"/>
    </row>
    <row r="522" spans="1:8" x14ac:dyDescent="0.25">
      <c r="A522" s="22">
        <v>38</v>
      </c>
      <c r="B522" s="54" t="s">
        <v>190</v>
      </c>
      <c r="C522" s="19" t="s">
        <v>238</v>
      </c>
      <c r="D522" s="19" t="s">
        <v>237</v>
      </c>
      <c r="E522" s="19" t="s">
        <v>236</v>
      </c>
      <c r="F522" s="19" t="s">
        <v>235</v>
      </c>
      <c r="G522" s="28" t="s">
        <v>234</v>
      </c>
      <c r="H522" s="29"/>
    </row>
    <row r="523" spans="1:8" ht="47.25" x14ac:dyDescent="0.25">
      <c r="A523" s="23"/>
      <c r="B523" s="53"/>
      <c r="C523" s="20"/>
      <c r="D523" s="20"/>
      <c r="E523" s="20"/>
      <c r="F523" s="20"/>
      <c r="G523" s="16" t="s">
        <v>233</v>
      </c>
      <c r="H523" s="14">
        <v>3</v>
      </c>
    </row>
    <row r="524" spans="1:8" ht="32.25" thickBot="1" x14ac:dyDescent="0.3">
      <c r="A524" s="23"/>
      <c r="B524" s="53"/>
      <c r="C524" s="20"/>
      <c r="D524" s="20"/>
      <c r="E524" s="20"/>
      <c r="F524" s="20"/>
      <c r="G524" s="16" t="s">
        <v>194</v>
      </c>
      <c r="H524" s="14">
        <v>3</v>
      </c>
    </row>
    <row r="525" spans="1:8" x14ac:dyDescent="0.25">
      <c r="A525" s="23"/>
      <c r="B525" s="53"/>
      <c r="C525" s="20"/>
      <c r="D525" s="20"/>
      <c r="E525" s="20"/>
      <c r="F525" s="20"/>
      <c r="G525" s="28" t="s">
        <v>211</v>
      </c>
      <c r="H525" s="29"/>
    </row>
    <row r="526" spans="1:8" ht="31.5" x14ac:dyDescent="0.25">
      <c r="A526" s="23"/>
      <c r="B526" s="53"/>
      <c r="C526" s="20"/>
      <c r="D526" s="20"/>
      <c r="E526" s="20"/>
      <c r="F526" s="20"/>
      <c r="G526" s="16" t="s">
        <v>232</v>
      </c>
      <c r="H526" s="14">
        <v>3</v>
      </c>
    </row>
    <row r="527" spans="1:8" ht="63.75" thickBot="1" x14ac:dyDescent="0.3">
      <c r="A527" s="23"/>
      <c r="B527" s="53"/>
      <c r="C527" s="20"/>
      <c r="D527" s="20"/>
      <c r="E527" s="20"/>
      <c r="F527" s="20"/>
      <c r="G527" s="16" t="s">
        <v>231</v>
      </c>
      <c r="H527" s="14">
        <v>4</v>
      </c>
    </row>
    <row r="528" spans="1:8" ht="33" customHeight="1" x14ac:dyDescent="0.25">
      <c r="A528" s="23"/>
      <c r="B528" s="53"/>
      <c r="C528" s="20"/>
      <c r="D528" s="20"/>
      <c r="E528" s="20"/>
      <c r="F528" s="20"/>
      <c r="G528" s="28" t="s">
        <v>209</v>
      </c>
      <c r="H528" s="29"/>
    </row>
    <row r="529" spans="1:8" ht="78.75" x14ac:dyDescent="0.25">
      <c r="A529" s="23"/>
      <c r="B529" s="53"/>
      <c r="C529" s="20"/>
      <c r="D529" s="20"/>
      <c r="E529" s="20"/>
      <c r="F529" s="20"/>
      <c r="G529" s="16" t="s">
        <v>230</v>
      </c>
      <c r="H529" s="14">
        <v>2</v>
      </c>
    </row>
    <row r="530" spans="1:8" ht="47.25" x14ac:dyDescent="0.25">
      <c r="A530" s="23"/>
      <c r="B530" s="53"/>
      <c r="C530" s="20"/>
      <c r="D530" s="20"/>
      <c r="E530" s="20"/>
      <c r="F530" s="20"/>
      <c r="G530" s="16" t="s">
        <v>229</v>
      </c>
      <c r="H530" s="14">
        <v>4</v>
      </c>
    </row>
    <row r="531" spans="1:8" ht="63.75" thickBot="1" x14ac:dyDescent="0.3">
      <c r="A531" s="23"/>
      <c r="B531" s="53"/>
      <c r="C531" s="20"/>
      <c r="D531" s="20"/>
      <c r="E531" s="20"/>
      <c r="F531" s="20"/>
      <c r="G531" s="16" t="s">
        <v>228</v>
      </c>
      <c r="H531" s="14">
        <v>4</v>
      </c>
    </row>
    <row r="532" spans="1:8" ht="36" customHeight="1" x14ac:dyDescent="0.25">
      <c r="A532" s="23"/>
      <c r="B532" s="53"/>
      <c r="C532" s="20"/>
      <c r="D532" s="20"/>
      <c r="E532" s="20"/>
      <c r="F532" s="20"/>
      <c r="G532" s="28" t="s">
        <v>207</v>
      </c>
      <c r="H532" s="29"/>
    </row>
    <row r="533" spans="1:8" ht="78.75" x14ac:dyDescent="0.25">
      <c r="A533" s="23"/>
      <c r="B533" s="53"/>
      <c r="C533" s="20"/>
      <c r="D533" s="20"/>
      <c r="E533" s="20"/>
      <c r="F533" s="20"/>
      <c r="G533" s="16" t="s">
        <v>227</v>
      </c>
      <c r="H533" s="14">
        <v>4</v>
      </c>
    </row>
    <row r="534" spans="1:8" ht="47.25" x14ac:dyDescent="0.25">
      <c r="A534" s="23"/>
      <c r="B534" s="53"/>
      <c r="C534" s="20"/>
      <c r="D534" s="20"/>
      <c r="E534" s="20"/>
      <c r="F534" s="20"/>
      <c r="G534" s="16" t="s">
        <v>226</v>
      </c>
      <c r="H534" s="14">
        <v>5</v>
      </c>
    </row>
    <row r="535" spans="1:8" ht="63.75" thickBot="1" x14ac:dyDescent="0.3">
      <c r="A535" s="23"/>
      <c r="B535" s="53"/>
      <c r="C535" s="20"/>
      <c r="D535" s="20"/>
      <c r="E535" s="20"/>
      <c r="F535" s="20"/>
      <c r="G535" s="16" t="s">
        <v>225</v>
      </c>
      <c r="H535" s="14">
        <v>4</v>
      </c>
    </row>
    <row r="536" spans="1:8" ht="16.5" customHeight="1" x14ac:dyDescent="0.25">
      <c r="A536" s="23"/>
      <c r="B536" s="53"/>
      <c r="C536" s="20"/>
      <c r="D536" s="20"/>
      <c r="E536" s="20"/>
      <c r="F536" s="20"/>
      <c r="G536" s="28" t="s">
        <v>212</v>
      </c>
      <c r="H536" s="29"/>
    </row>
    <row r="537" spans="1:8" ht="47.25" x14ac:dyDescent="0.25">
      <c r="A537" s="23"/>
      <c r="B537" s="53"/>
      <c r="C537" s="20"/>
      <c r="D537" s="20"/>
      <c r="E537" s="20"/>
      <c r="F537" s="20"/>
      <c r="G537" s="16" t="s">
        <v>224</v>
      </c>
      <c r="H537" s="14">
        <v>5</v>
      </c>
    </row>
    <row r="538" spans="1:8" ht="31.5" x14ac:dyDescent="0.25">
      <c r="A538" s="23"/>
      <c r="B538" s="53"/>
      <c r="C538" s="20"/>
      <c r="D538" s="20"/>
      <c r="E538" s="20"/>
      <c r="F538" s="20"/>
      <c r="G538" s="16" t="s">
        <v>223</v>
      </c>
      <c r="H538" s="14">
        <v>9</v>
      </c>
    </row>
    <row r="539" spans="1:8" ht="16.5" thickBot="1" x14ac:dyDescent="0.3">
      <c r="A539" s="23"/>
      <c r="B539" s="53"/>
      <c r="C539" s="20"/>
      <c r="D539" s="20"/>
      <c r="E539" s="20"/>
      <c r="F539" s="20"/>
      <c r="G539" s="16" t="s">
        <v>222</v>
      </c>
      <c r="H539" s="14">
        <v>5</v>
      </c>
    </row>
    <row r="540" spans="1:8" x14ac:dyDescent="0.25">
      <c r="A540" s="23"/>
      <c r="B540" s="53"/>
      <c r="C540" s="20"/>
      <c r="D540" s="20"/>
      <c r="E540" s="20"/>
      <c r="F540" s="20"/>
      <c r="G540" s="28" t="s">
        <v>215</v>
      </c>
      <c r="H540" s="29"/>
    </row>
    <row r="541" spans="1:8" ht="31.5" x14ac:dyDescent="0.25">
      <c r="A541" s="23"/>
      <c r="B541" s="53"/>
      <c r="C541" s="20"/>
      <c r="D541" s="20"/>
      <c r="E541" s="20"/>
      <c r="F541" s="20"/>
      <c r="G541" s="16" t="s">
        <v>161</v>
      </c>
      <c r="H541" s="14">
        <v>9</v>
      </c>
    </row>
    <row r="542" spans="1:8" ht="16.5" thickBot="1" x14ac:dyDescent="0.3">
      <c r="A542" s="23"/>
      <c r="B542" s="53"/>
      <c r="C542" s="21"/>
      <c r="D542" s="21"/>
      <c r="E542" s="21"/>
      <c r="F542" s="21"/>
      <c r="G542" s="68" t="s">
        <v>8</v>
      </c>
      <c r="H542" s="32">
        <f>SUM(H523:H524,H526:H527,H529:H531,H533:H535,H537:H539,H541:H541,)</f>
        <v>64</v>
      </c>
    </row>
    <row r="543" spans="1:8" ht="111" customHeight="1" thickBot="1" x14ac:dyDescent="0.3">
      <c r="A543" s="24"/>
      <c r="B543" s="52"/>
      <c r="C543" s="51" t="s">
        <v>221</v>
      </c>
      <c r="D543" s="34"/>
      <c r="E543" s="34"/>
      <c r="F543" s="35"/>
      <c r="G543" s="64"/>
      <c r="H543" s="33"/>
    </row>
    <row r="544" spans="1:8" x14ac:dyDescent="0.25">
      <c r="A544" s="22">
        <v>39</v>
      </c>
      <c r="B544" s="54" t="s">
        <v>202</v>
      </c>
      <c r="C544" s="19" t="s">
        <v>220</v>
      </c>
      <c r="D544" s="19" t="s">
        <v>219</v>
      </c>
      <c r="E544" s="19" t="s">
        <v>218</v>
      </c>
      <c r="F544" s="19" t="s">
        <v>217</v>
      </c>
      <c r="G544" s="28" t="s">
        <v>216</v>
      </c>
      <c r="H544" s="29"/>
    </row>
    <row r="545" spans="1:8" ht="32.25" thickBot="1" x14ac:dyDescent="0.3">
      <c r="A545" s="23"/>
      <c r="B545" s="53"/>
      <c r="C545" s="20"/>
      <c r="D545" s="20"/>
      <c r="E545" s="20"/>
      <c r="F545" s="20"/>
      <c r="G545" s="16" t="s">
        <v>92</v>
      </c>
      <c r="H545" s="14">
        <v>5</v>
      </c>
    </row>
    <row r="546" spans="1:8" x14ac:dyDescent="0.25">
      <c r="A546" s="23"/>
      <c r="B546" s="53"/>
      <c r="C546" s="20"/>
      <c r="D546" s="20"/>
      <c r="E546" s="20"/>
      <c r="F546" s="20"/>
      <c r="G546" s="28" t="s">
        <v>215</v>
      </c>
      <c r="H546" s="29"/>
    </row>
    <row r="547" spans="1:8" ht="31.5" x14ac:dyDescent="0.25">
      <c r="A547" s="23"/>
      <c r="B547" s="53"/>
      <c r="C547" s="20"/>
      <c r="D547" s="20"/>
      <c r="E547" s="20"/>
      <c r="F547" s="20"/>
      <c r="G547" s="16" t="s">
        <v>214</v>
      </c>
      <c r="H547" s="14">
        <v>4</v>
      </c>
    </row>
    <row r="548" spans="1:8" ht="32.25" thickBot="1" x14ac:dyDescent="0.3">
      <c r="A548" s="23"/>
      <c r="B548" s="53"/>
      <c r="C548" s="20"/>
      <c r="D548" s="20"/>
      <c r="E548" s="20"/>
      <c r="F548" s="20"/>
      <c r="G548" s="16" t="s">
        <v>213</v>
      </c>
      <c r="H548" s="14">
        <v>9</v>
      </c>
    </row>
    <row r="549" spans="1:8" ht="16.5" customHeight="1" x14ac:dyDescent="0.25">
      <c r="A549" s="23"/>
      <c r="B549" s="53"/>
      <c r="C549" s="20"/>
      <c r="D549" s="20"/>
      <c r="E549" s="20"/>
      <c r="F549" s="20"/>
      <c r="G549" s="28" t="s">
        <v>212</v>
      </c>
      <c r="H549" s="29"/>
    </row>
    <row r="550" spans="1:8" ht="32.25" thickBot="1" x14ac:dyDescent="0.3">
      <c r="A550" s="23"/>
      <c r="B550" s="53"/>
      <c r="C550" s="20"/>
      <c r="D550" s="20"/>
      <c r="E550" s="20"/>
      <c r="F550" s="20"/>
      <c r="G550" s="16" t="s">
        <v>162</v>
      </c>
      <c r="H550" s="14">
        <v>4</v>
      </c>
    </row>
    <row r="551" spans="1:8" x14ac:dyDescent="0.25">
      <c r="A551" s="23"/>
      <c r="B551" s="53"/>
      <c r="C551" s="20"/>
      <c r="D551" s="20"/>
      <c r="E551" s="20"/>
      <c r="F551" s="20"/>
      <c r="G551" s="28" t="s">
        <v>211</v>
      </c>
      <c r="H551" s="29"/>
    </row>
    <row r="552" spans="1:8" ht="95.25" thickBot="1" x14ac:dyDescent="0.3">
      <c r="A552" s="23"/>
      <c r="B552" s="53"/>
      <c r="C552" s="20"/>
      <c r="D552" s="20"/>
      <c r="E552" s="20"/>
      <c r="F552" s="20"/>
      <c r="G552" s="16" t="s">
        <v>210</v>
      </c>
      <c r="H552" s="14">
        <v>2</v>
      </c>
    </row>
    <row r="553" spans="1:8" ht="30.75" customHeight="1" x14ac:dyDescent="0.25">
      <c r="A553" s="23"/>
      <c r="B553" s="53"/>
      <c r="C553" s="20"/>
      <c r="D553" s="20"/>
      <c r="E553" s="20"/>
      <c r="F553" s="20"/>
      <c r="G553" s="28" t="s">
        <v>209</v>
      </c>
      <c r="H553" s="29"/>
    </row>
    <row r="554" spans="1:8" ht="32.25" thickBot="1" x14ac:dyDescent="0.3">
      <c r="A554" s="23"/>
      <c r="B554" s="53"/>
      <c r="C554" s="20"/>
      <c r="D554" s="20"/>
      <c r="E554" s="20"/>
      <c r="F554" s="20"/>
      <c r="G554" s="16" t="s">
        <v>208</v>
      </c>
      <c r="H554" s="14">
        <v>2</v>
      </c>
    </row>
    <row r="555" spans="1:8" ht="38.25" customHeight="1" x14ac:dyDescent="0.25">
      <c r="A555" s="23"/>
      <c r="B555" s="53"/>
      <c r="C555" s="20"/>
      <c r="D555" s="20"/>
      <c r="E555" s="20"/>
      <c r="F555" s="20"/>
      <c r="G555" s="28" t="s">
        <v>207</v>
      </c>
      <c r="H555" s="29"/>
    </row>
    <row r="556" spans="1:8" ht="48" thickBot="1" x14ac:dyDescent="0.3">
      <c r="A556" s="23"/>
      <c r="B556" s="53"/>
      <c r="C556" s="20"/>
      <c r="D556" s="20"/>
      <c r="E556" s="20"/>
      <c r="F556" s="20"/>
      <c r="G556" s="16" t="s">
        <v>206</v>
      </c>
      <c r="H556" s="14">
        <v>3</v>
      </c>
    </row>
    <row r="557" spans="1:8" ht="33" customHeight="1" x14ac:dyDescent="0.25">
      <c r="A557" s="23"/>
      <c r="B557" s="53"/>
      <c r="C557" s="20"/>
      <c r="D557" s="20"/>
      <c r="E557" s="20"/>
      <c r="F557" s="20"/>
      <c r="G557" s="28" t="s">
        <v>205</v>
      </c>
      <c r="H557" s="29"/>
    </row>
    <row r="558" spans="1:8" ht="110.25" x14ac:dyDescent="0.25">
      <c r="A558" s="23"/>
      <c r="B558" s="53"/>
      <c r="C558" s="20"/>
      <c r="D558" s="20"/>
      <c r="E558" s="20"/>
      <c r="F558" s="20"/>
      <c r="G558" s="16" t="s">
        <v>204</v>
      </c>
      <c r="H558" s="14">
        <v>4</v>
      </c>
    </row>
    <row r="559" spans="1:8" ht="16.5" thickBot="1" x14ac:dyDescent="0.3">
      <c r="A559" s="23"/>
      <c r="B559" s="53"/>
      <c r="C559" s="21"/>
      <c r="D559" s="21"/>
      <c r="E559" s="21"/>
      <c r="F559" s="21"/>
      <c r="G559" s="68" t="s">
        <v>8</v>
      </c>
      <c r="H559" s="32">
        <f>SUM(H545:H545,H547:H548,H550:H550,H552:H552,H554:H554,H556:H556,H558:H558,)</f>
        <v>33</v>
      </c>
    </row>
    <row r="560" spans="1:8" ht="144.75" customHeight="1" thickBot="1" x14ac:dyDescent="0.3">
      <c r="A560" s="24"/>
      <c r="B560" s="52"/>
      <c r="C560" s="67" t="s">
        <v>203</v>
      </c>
      <c r="D560" s="66"/>
      <c r="E560" s="66"/>
      <c r="F560" s="65"/>
      <c r="G560" s="64"/>
      <c r="H560" s="33"/>
    </row>
    <row r="561" spans="1:8" x14ac:dyDescent="0.25">
      <c r="A561" s="22">
        <v>40</v>
      </c>
      <c r="B561" s="54" t="s">
        <v>202</v>
      </c>
      <c r="C561" s="19" t="s">
        <v>201</v>
      </c>
      <c r="D561" s="19" t="s">
        <v>200</v>
      </c>
      <c r="E561" s="19" t="s">
        <v>199</v>
      </c>
      <c r="F561" s="19" t="s">
        <v>198</v>
      </c>
      <c r="G561" s="28" t="s">
        <v>197</v>
      </c>
      <c r="H561" s="29"/>
    </row>
    <row r="562" spans="1:8" ht="31.5" x14ac:dyDescent="0.25">
      <c r="A562" s="23"/>
      <c r="B562" s="53"/>
      <c r="C562" s="20"/>
      <c r="D562" s="20"/>
      <c r="E562" s="20"/>
      <c r="F562" s="20"/>
      <c r="G562" s="16" t="s">
        <v>196</v>
      </c>
      <c r="H562" s="14">
        <v>5</v>
      </c>
    </row>
    <row r="563" spans="1:8" ht="63.75" thickBot="1" x14ac:dyDescent="0.3">
      <c r="A563" s="23"/>
      <c r="B563" s="53"/>
      <c r="C563" s="20"/>
      <c r="D563" s="20"/>
      <c r="E563" s="20"/>
      <c r="F563" s="20"/>
      <c r="G563" s="16" t="s">
        <v>195</v>
      </c>
      <c r="H563" s="14">
        <v>5</v>
      </c>
    </row>
    <row r="564" spans="1:8" x14ac:dyDescent="0.25">
      <c r="A564" s="23"/>
      <c r="B564" s="53"/>
      <c r="C564" s="20"/>
      <c r="D564" s="20"/>
      <c r="E564" s="20"/>
      <c r="F564" s="20"/>
      <c r="G564" s="28" t="s">
        <v>180</v>
      </c>
      <c r="H564" s="29"/>
    </row>
    <row r="565" spans="1:8" ht="32.25" thickBot="1" x14ac:dyDescent="0.3">
      <c r="A565" s="23"/>
      <c r="B565" s="53"/>
      <c r="C565" s="20"/>
      <c r="D565" s="20"/>
      <c r="E565" s="20"/>
      <c r="F565" s="20"/>
      <c r="G565" s="16" t="s">
        <v>194</v>
      </c>
      <c r="H565" s="14">
        <v>4</v>
      </c>
    </row>
    <row r="566" spans="1:8" x14ac:dyDescent="0.25">
      <c r="A566" s="23"/>
      <c r="B566" s="53"/>
      <c r="C566" s="20"/>
      <c r="D566" s="20"/>
      <c r="E566" s="20"/>
      <c r="F566" s="20"/>
      <c r="G566" s="57" t="s">
        <v>193</v>
      </c>
      <c r="H566" s="56"/>
    </row>
    <row r="567" spans="1:8" ht="31.5" x14ac:dyDescent="0.25">
      <c r="A567" s="23"/>
      <c r="B567" s="53"/>
      <c r="C567" s="20"/>
      <c r="D567" s="20"/>
      <c r="E567" s="20"/>
      <c r="F567" s="20"/>
      <c r="G567" s="16" t="s">
        <v>164</v>
      </c>
      <c r="H567" s="14">
        <v>4</v>
      </c>
    </row>
    <row r="568" spans="1:8" ht="31.5" x14ac:dyDescent="0.25">
      <c r="A568" s="23"/>
      <c r="B568" s="53"/>
      <c r="C568" s="20"/>
      <c r="D568" s="20"/>
      <c r="E568" s="20"/>
      <c r="F568" s="20"/>
      <c r="G568" s="16" t="s">
        <v>192</v>
      </c>
      <c r="H568" s="14">
        <v>4</v>
      </c>
    </row>
    <row r="569" spans="1:8" ht="16.5" thickBot="1" x14ac:dyDescent="0.3">
      <c r="A569" s="23"/>
      <c r="B569" s="53"/>
      <c r="C569" s="21"/>
      <c r="D569" s="21"/>
      <c r="E569" s="21"/>
      <c r="F569" s="21"/>
      <c r="G569" s="68" t="s">
        <v>8</v>
      </c>
      <c r="H569" s="32">
        <f>SUM(H562:H563,H565:H565,H567:H568)</f>
        <v>22</v>
      </c>
    </row>
    <row r="570" spans="1:8" ht="135.75" customHeight="1" thickBot="1" x14ac:dyDescent="0.3">
      <c r="A570" s="24"/>
      <c r="B570" s="52"/>
      <c r="C570" s="67" t="s">
        <v>191</v>
      </c>
      <c r="D570" s="71"/>
      <c r="E570" s="71"/>
      <c r="F570" s="70"/>
      <c r="G570" s="64"/>
      <c r="H570" s="33"/>
    </row>
    <row r="571" spans="1:8" x14ac:dyDescent="0.25">
      <c r="A571" s="22">
        <v>41</v>
      </c>
      <c r="B571" s="54" t="s">
        <v>190</v>
      </c>
      <c r="C571" s="19" t="s">
        <v>189</v>
      </c>
      <c r="D571" s="19" t="s">
        <v>188</v>
      </c>
      <c r="E571" s="19" t="s">
        <v>155</v>
      </c>
      <c r="F571" s="19" t="s">
        <v>154</v>
      </c>
      <c r="G571" s="28" t="s">
        <v>187</v>
      </c>
      <c r="H571" s="29"/>
    </row>
    <row r="572" spans="1:8" ht="31.5" x14ac:dyDescent="0.25">
      <c r="A572" s="23"/>
      <c r="B572" s="53"/>
      <c r="C572" s="20"/>
      <c r="D572" s="20"/>
      <c r="E572" s="20"/>
      <c r="F572" s="20"/>
      <c r="G572" s="16" t="s">
        <v>153</v>
      </c>
      <c r="H572" s="14">
        <v>5</v>
      </c>
    </row>
    <row r="573" spans="1:8" ht="31.5" x14ac:dyDescent="0.25">
      <c r="A573" s="23"/>
      <c r="B573" s="53"/>
      <c r="C573" s="20"/>
      <c r="D573" s="20"/>
      <c r="E573" s="20"/>
      <c r="F573" s="20"/>
      <c r="G573" s="16" t="s">
        <v>186</v>
      </c>
      <c r="H573" s="14">
        <v>5</v>
      </c>
    </row>
    <row r="574" spans="1:8" ht="63" x14ac:dyDescent="0.25">
      <c r="A574" s="23"/>
      <c r="B574" s="53"/>
      <c r="C574" s="20"/>
      <c r="D574" s="20"/>
      <c r="E574" s="20"/>
      <c r="F574" s="20"/>
      <c r="G574" s="16" t="s">
        <v>185</v>
      </c>
      <c r="H574" s="14">
        <v>4</v>
      </c>
    </row>
    <row r="575" spans="1:8" x14ac:dyDescent="0.25">
      <c r="A575" s="23"/>
      <c r="B575" s="53"/>
      <c r="C575" s="20"/>
      <c r="D575" s="20"/>
      <c r="E575" s="20"/>
      <c r="F575" s="20"/>
      <c r="G575" s="16" t="s">
        <v>184</v>
      </c>
      <c r="H575" s="14">
        <v>4</v>
      </c>
    </row>
    <row r="576" spans="1:8" ht="16.5" thickBot="1" x14ac:dyDescent="0.3">
      <c r="A576" s="23"/>
      <c r="B576" s="53"/>
      <c r="C576" s="20"/>
      <c r="D576" s="20"/>
      <c r="E576" s="20"/>
      <c r="F576" s="20"/>
      <c r="G576" s="16" t="s">
        <v>183</v>
      </c>
      <c r="H576" s="14">
        <v>4</v>
      </c>
    </row>
    <row r="577" spans="1:8" ht="36" customHeight="1" x14ac:dyDescent="0.25">
      <c r="A577" s="23"/>
      <c r="B577" s="53"/>
      <c r="C577" s="20"/>
      <c r="D577" s="20"/>
      <c r="E577" s="20"/>
      <c r="F577" s="20"/>
      <c r="G577" s="28" t="s">
        <v>182</v>
      </c>
      <c r="H577" s="29"/>
    </row>
    <row r="578" spans="1:8" ht="95.25" thickBot="1" x14ac:dyDescent="0.3">
      <c r="A578" s="23"/>
      <c r="B578" s="53"/>
      <c r="C578" s="20"/>
      <c r="D578" s="20"/>
      <c r="E578" s="20"/>
      <c r="F578" s="20"/>
      <c r="G578" s="16" t="s">
        <v>181</v>
      </c>
      <c r="H578" s="14">
        <v>4</v>
      </c>
    </row>
    <row r="579" spans="1:8" x14ac:dyDescent="0.25">
      <c r="A579" s="23"/>
      <c r="B579" s="53"/>
      <c r="C579" s="20"/>
      <c r="D579" s="20"/>
      <c r="E579" s="20"/>
      <c r="F579" s="20"/>
      <c r="G579" s="28" t="s">
        <v>180</v>
      </c>
      <c r="H579" s="29"/>
    </row>
    <row r="580" spans="1:8" ht="31.5" x14ac:dyDescent="0.3">
      <c r="A580" s="23"/>
      <c r="B580" s="53"/>
      <c r="C580" s="20"/>
      <c r="D580" s="20"/>
      <c r="E580" s="20"/>
      <c r="F580" s="20"/>
      <c r="G580" s="69" t="s">
        <v>179</v>
      </c>
      <c r="H580" s="14">
        <v>4</v>
      </c>
    </row>
    <row r="581" spans="1:8" ht="16.5" thickBot="1" x14ac:dyDescent="0.3">
      <c r="A581" s="23"/>
      <c r="B581" s="53"/>
      <c r="C581" s="21"/>
      <c r="D581" s="21"/>
      <c r="E581" s="21"/>
      <c r="F581" s="21"/>
      <c r="G581" s="68" t="s">
        <v>8</v>
      </c>
      <c r="H581" s="32">
        <f>SUM(H572:H576,H578:H578,H580:H580,)</f>
        <v>30</v>
      </c>
    </row>
    <row r="582" spans="1:8" ht="144.75" customHeight="1" thickBot="1" x14ac:dyDescent="0.3">
      <c r="A582" s="24"/>
      <c r="B582" s="52"/>
      <c r="C582" s="67" t="s">
        <v>178</v>
      </c>
      <c r="D582" s="66"/>
      <c r="E582" s="66"/>
      <c r="F582" s="65"/>
      <c r="G582" s="64"/>
      <c r="H582" s="33"/>
    </row>
    <row r="583" spans="1:8" ht="16.5" thickBot="1" x14ac:dyDescent="0.3">
      <c r="A583" s="36" t="s">
        <v>152</v>
      </c>
      <c r="B583" s="37"/>
      <c r="C583" s="37"/>
      <c r="D583" s="37"/>
      <c r="E583" s="38"/>
      <c r="F583" s="39">
        <f>H10+H19+H50+H58+H72+H80+H105+H125+H140+H155+H169+H183+H207+H223+H228+H243+H251+H263+H286+H293+H299+H314+H327+H338+H344+H365+H381+H374+H412+H419+H427+H435+H457+H475+H484+H502+H520+H559+H542+H569+H581</f>
        <v>2562</v>
      </c>
      <c r="G583" s="40"/>
      <c r="H583" s="41"/>
    </row>
    <row r="584" spans="1:8" ht="152.25" customHeight="1" thickBot="1" x14ac:dyDescent="0.3">
      <c r="A584" s="42" t="s">
        <v>9</v>
      </c>
      <c r="B584" s="43"/>
      <c r="C584" s="47" t="s">
        <v>177</v>
      </c>
      <c r="D584" s="48"/>
      <c r="E584" s="48"/>
      <c r="F584" s="49"/>
      <c r="G584" s="63" t="s">
        <v>171</v>
      </c>
      <c r="H584" s="18" t="s">
        <v>176</v>
      </c>
    </row>
    <row r="585" spans="1:8" ht="232.5" customHeight="1" thickBot="1" x14ac:dyDescent="0.3">
      <c r="A585" s="42" t="s">
        <v>9</v>
      </c>
      <c r="B585" s="43"/>
      <c r="C585" s="47" t="s">
        <v>175</v>
      </c>
      <c r="D585" s="48"/>
      <c r="E585" s="48"/>
      <c r="F585" s="49"/>
      <c r="G585" s="63" t="s">
        <v>174</v>
      </c>
      <c r="H585" s="18" t="s">
        <v>173</v>
      </c>
    </row>
    <row r="586" spans="1:8" ht="114.75" customHeight="1" thickBot="1" x14ac:dyDescent="0.3">
      <c r="A586" s="42" t="s">
        <v>9</v>
      </c>
      <c r="B586" s="43"/>
      <c r="C586" s="47" t="s">
        <v>172</v>
      </c>
      <c r="D586" s="48"/>
      <c r="E586" s="48"/>
      <c r="F586" s="49"/>
      <c r="G586" s="62" t="s">
        <v>171</v>
      </c>
      <c r="H586" s="50" t="s">
        <v>170</v>
      </c>
    </row>
  </sheetData>
  <sheetProtection algorithmName="SHA-512" hashValue="FJovrFiWiGIWM9CxNOrUEIoa//WfgYhDFVQbqPgIDQQilW+n/gTjz3C9x4Xi6nk4NNWNzwTpxEp3XKlmLBY14Q==" saltValue="1V9lPiZd7tNPsSyedTt5lw==" spinCount="100000" sheet="1" formatCells="0" formatColumns="0" formatRows="0" insertColumns="0" insertRows="0" insertHyperlinks="0" autoFilter="0"/>
  <autoFilter ref="A1:H922" xr:uid="{00000000-0009-0000-0000-000000000000}"/>
  <mergeCells count="529">
    <mergeCell ref="C208:F208"/>
    <mergeCell ref="D209:D223"/>
    <mergeCell ref="E209:E223"/>
    <mergeCell ref="F209:F223"/>
    <mergeCell ref="C225:C228"/>
    <mergeCell ref="D225:D228"/>
    <mergeCell ref="E225:E228"/>
    <mergeCell ref="F225:F228"/>
    <mergeCell ref="E171:E183"/>
    <mergeCell ref="F171:F183"/>
    <mergeCell ref="C185:C207"/>
    <mergeCell ref="D185:D207"/>
    <mergeCell ref="E185:E207"/>
    <mergeCell ref="F185:F207"/>
    <mergeCell ref="C571:C581"/>
    <mergeCell ref="D571:D581"/>
    <mergeCell ref="E571:E581"/>
    <mergeCell ref="F571:F581"/>
    <mergeCell ref="C142:C155"/>
    <mergeCell ref="D142:D155"/>
    <mergeCell ref="E142:E155"/>
    <mergeCell ref="F142:F155"/>
    <mergeCell ref="C157:C169"/>
    <mergeCell ref="D157:D169"/>
    <mergeCell ref="E561:E569"/>
    <mergeCell ref="F561:F569"/>
    <mergeCell ref="A571:A582"/>
    <mergeCell ref="B571:B582"/>
    <mergeCell ref="G571:H571"/>
    <mergeCell ref="G577:H577"/>
    <mergeCell ref="G579:H579"/>
    <mergeCell ref="G581:G582"/>
    <mergeCell ref="H581:H582"/>
    <mergeCell ref="C582:F582"/>
    <mergeCell ref="A561:A570"/>
    <mergeCell ref="B561:B570"/>
    <mergeCell ref="G561:H561"/>
    <mergeCell ref="G564:H564"/>
    <mergeCell ref="G566:H566"/>
    <mergeCell ref="G569:G570"/>
    <mergeCell ref="H569:H570"/>
    <mergeCell ref="C570:F570"/>
    <mergeCell ref="C561:C569"/>
    <mergeCell ref="D561:D569"/>
    <mergeCell ref="G557:H557"/>
    <mergeCell ref="G559:G560"/>
    <mergeCell ref="H559:H560"/>
    <mergeCell ref="C560:F560"/>
    <mergeCell ref="C544:C559"/>
    <mergeCell ref="D544:D559"/>
    <mergeCell ref="E544:E559"/>
    <mergeCell ref="F544:F559"/>
    <mergeCell ref="G544:H544"/>
    <mergeCell ref="G546:H546"/>
    <mergeCell ref="G549:H549"/>
    <mergeCell ref="G551:H551"/>
    <mergeCell ref="G553:H553"/>
    <mergeCell ref="G555:H555"/>
    <mergeCell ref="C543:F543"/>
    <mergeCell ref="C522:C542"/>
    <mergeCell ref="D522:D542"/>
    <mergeCell ref="E522:E542"/>
    <mergeCell ref="F522:F542"/>
    <mergeCell ref="A544:A560"/>
    <mergeCell ref="B544:B560"/>
    <mergeCell ref="A522:A543"/>
    <mergeCell ref="B522:B543"/>
    <mergeCell ref="G522:H522"/>
    <mergeCell ref="G525:H525"/>
    <mergeCell ref="G528:H528"/>
    <mergeCell ref="G532:H532"/>
    <mergeCell ref="G536:H536"/>
    <mergeCell ref="G540:H540"/>
    <mergeCell ref="G542:G543"/>
    <mergeCell ref="H542:H543"/>
    <mergeCell ref="H520:H521"/>
    <mergeCell ref="C521:F521"/>
    <mergeCell ref="C504:C520"/>
    <mergeCell ref="D504:D520"/>
    <mergeCell ref="E504:E520"/>
    <mergeCell ref="F504:F520"/>
    <mergeCell ref="D486:D502"/>
    <mergeCell ref="E486:E502"/>
    <mergeCell ref="F486:F502"/>
    <mergeCell ref="A504:A521"/>
    <mergeCell ref="B504:B521"/>
    <mergeCell ref="G504:H504"/>
    <mergeCell ref="G508:H508"/>
    <mergeCell ref="G515:H515"/>
    <mergeCell ref="G518:H518"/>
    <mergeCell ref="G520:G521"/>
    <mergeCell ref="A486:A503"/>
    <mergeCell ref="B486:B503"/>
    <mergeCell ref="G486:H486"/>
    <mergeCell ref="G488:H488"/>
    <mergeCell ref="G492:H492"/>
    <mergeCell ref="G499:H499"/>
    <mergeCell ref="G502:G503"/>
    <mergeCell ref="H502:H503"/>
    <mergeCell ref="C503:F503"/>
    <mergeCell ref="C486:C502"/>
    <mergeCell ref="G477:H477"/>
    <mergeCell ref="G484:G485"/>
    <mergeCell ref="H484:H485"/>
    <mergeCell ref="C485:F485"/>
    <mergeCell ref="C477:C484"/>
    <mergeCell ref="D477:D484"/>
    <mergeCell ref="E477:E484"/>
    <mergeCell ref="F477:F484"/>
    <mergeCell ref="C459:C475"/>
    <mergeCell ref="D459:D475"/>
    <mergeCell ref="E459:E475"/>
    <mergeCell ref="F459:F475"/>
    <mergeCell ref="A477:A485"/>
    <mergeCell ref="B477:B485"/>
    <mergeCell ref="A459:A476"/>
    <mergeCell ref="B459:B476"/>
    <mergeCell ref="G459:H459"/>
    <mergeCell ref="G465:H465"/>
    <mergeCell ref="G467:H467"/>
    <mergeCell ref="G469:H469"/>
    <mergeCell ref="G471:H471"/>
    <mergeCell ref="G475:G476"/>
    <mergeCell ref="H475:H476"/>
    <mergeCell ref="C476:F476"/>
    <mergeCell ref="H457:H458"/>
    <mergeCell ref="C458:F458"/>
    <mergeCell ref="C437:C457"/>
    <mergeCell ref="D437:D457"/>
    <mergeCell ref="E437:E457"/>
    <mergeCell ref="F437:F457"/>
    <mergeCell ref="A437:A458"/>
    <mergeCell ref="B437:B458"/>
    <mergeCell ref="G437:H437"/>
    <mergeCell ref="G439:H439"/>
    <mergeCell ref="G442:H442"/>
    <mergeCell ref="G445:H445"/>
    <mergeCell ref="G448:H448"/>
    <mergeCell ref="G450:H450"/>
    <mergeCell ref="G453:H453"/>
    <mergeCell ref="G457:G458"/>
    <mergeCell ref="G414:H414"/>
    <mergeCell ref="G419:G420"/>
    <mergeCell ref="H419:H420"/>
    <mergeCell ref="C420:F420"/>
    <mergeCell ref="C414:C419"/>
    <mergeCell ref="D414:D419"/>
    <mergeCell ref="E414:E419"/>
    <mergeCell ref="F414:F419"/>
    <mergeCell ref="C413:F413"/>
    <mergeCell ref="C383:C412"/>
    <mergeCell ref="D383:D412"/>
    <mergeCell ref="E383:E412"/>
    <mergeCell ref="F383:F412"/>
    <mergeCell ref="A414:A420"/>
    <mergeCell ref="B414:B420"/>
    <mergeCell ref="A383:A413"/>
    <mergeCell ref="B383:B413"/>
    <mergeCell ref="G383:H383"/>
    <mergeCell ref="G394:H394"/>
    <mergeCell ref="G397:H397"/>
    <mergeCell ref="G399:H399"/>
    <mergeCell ref="G404:H404"/>
    <mergeCell ref="G409:H409"/>
    <mergeCell ref="G412:G413"/>
    <mergeCell ref="H412:H413"/>
    <mergeCell ref="B171:B184"/>
    <mergeCell ref="G171:H171"/>
    <mergeCell ref="G175:H175"/>
    <mergeCell ref="G177:H177"/>
    <mergeCell ref="G180:H180"/>
    <mergeCell ref="G183:G184"/>
    <mergeCell ref="H183:H184"/>
    <mergeCell ref="C184:F184"/>
    <mergeCell ref="C171:C183"/>
    <mergeCell ref="D171:D183"/>
    <mergeCell ref="G157:H157"/>
    <mergeCell ref="G163:H163"/>
    <mergeCell ref="G167:H167"/>
    <mergeCell ref="G169:G170"/>
    <mergeCell ref="H169:H170"/>
    <mergeCell ref="C170:F170"/>
    <mergeCell ref="E157:E169"/>
    <mergeCell ref="F157:F169"/>
    <mergeCell ref="B142:B156"/>
    <mergeCell ref="B157:B170"/>
    <mergeCell ref="B185:B208"/>
    <mergeCell ref="G142:H142"/>
    <mergeCell ref="G149:H149"/>
    <mergeCell ref="G151:H151"/>
    <mergeCell ref="G153:H153"/>
    <mergeCell ref="G155:G156"/>
    <mergeCell ref="H155:H156"/>
    <mergeCell ref="C156:F156"/>
    <mergeCell ref="H140:H141"/>
    <mergeCell ref="C141:F141"/>
    <mergeCell ref="C127:C140"/>
    <mergeCell ref="D127:D140"/>
    <mergeCell ref="E127:E140"/>
    <mergeCell ref="F127:F140"/>
    <mergeCell ref="C107:C125"/>
    <mergeCell ref="D107:D125"/>
    <mergeCell ref="E107:E125"/>
    <mergeCell ref="F107:F125"/>
    <mergeCell ref="B127:B141"/>
    <mergeCell ref="G127:H127"/>
    <mergeCell ref="G134:H134"/>
    <mergeCell ref="G136:H136"/>
    <mergeCell ref="G138:H138"/>
    <mergeCell ref="G140:G141"/>
    <mergeCell ref="B107:B126"/>
    <mergeCell ref="G107:H107"/>
    <mergeCell ref="G109:H109"/>
    <mergeCell ref="G111:H111"/>
    <mergeCell ref="G117:H117"/>
    <mergeCell ref="G120:H120"/>
    <mergeCell ref="G123:H123"/>
    <mergeCell ref="G125:G126"/>
    <mergeCell ref="H125:H126"/>
    <mergeCell ref="C126:F126"/>
    <mergeCell ref="G101:H101"/>
    <mergeCell ref="G103:H103"/>
    <mergeCell ref="G105:G106"/>
    <mergeCell ref="H105:H106"/>
    <mergeCell ref="C106:F106"/>
    <mergeCell ref="C82:C105"/>
    <mergeCell ref="D82:D105"/>
    <mergeCell ref="E82:E105"/>
    <mergeCell ref="F82:F105"/>
    <mergeCell ref="G82:H82"/>
    <mergeCell ref="G85:H85"/>
    <mergeCell ref="G88:H88"/>
    <mergeCell ref="G92:H92"/>
    <mergeCell ref="G94:H94"/>
    <mergeCell ref="G96:H96"/>
    <mergeCell ref="C81:F81"/>
    <mergeCell ref="C74:C80"/>
    <mergeCell ref="D74:D80"/>
    <mergeCell ref="E74:E80"/>
    <mergeCell ref="F74:F80"/>
    <mergeCell ref="B82:B106"/>
    <mergeCell ref="C60:C72"/>
    <mergeCell ref="D60:D72"/>
    <mergeCell ref="E60:E72"/>
    <mergeCell ref="F60:F72"/>
    <mergeCell ref="B74:B81"/>
    <mergeCell ref="G74:H74"/>
    <mergeCell ref="G76:H76"/>
    <mergeCell ref="G78:H78"/>
    <mergeCell ref="G80:G81"/>
    <mergeCell ref="H80:H81"/>
    <mergeCell ref="F52:F58"/>
    <mergeCell ref="B60:B73"/>
    <mergeCell ref="G60:H60"/>
    <mergeCell ref="G62:H62"/>
    <mergeCell ref="G64:H64"/>
    <mergeCell ref="G66:H66"/>
    <mergeCell ref="G68:H68"/>
    <mergeCell ref="G72:G73"/>
    <mergeCell ref="H72:H73"/>
    <mergeCell ref="C73:F73"/>
    <mergeCell ref="B52:B59"/>
    <mergeCell ref="G52:H52"/>
    <mergeCell ref="G54:H54"/>
    <mergeCell ref="G56:H56"/>
    <mergeCell ref="G58:G59"/>
    <mergeCell ref="H58:H59"/>
    <mergeCell ref="C59:F59"/>
    <mergeCell ref="C52:C58"/>
    <mergeCell ref="D52:D58"/>
    <mergeCell ref="E52:E58"/>
    <mergeCell ref="A171:A184"/>
    <mergeCell ref="A52:A59"/>
    <mergeCell ref="A60:A73"/>
    <mergeCell ref="A74:A81"/>
    <mergeCell ref="A82:A106"/>
    <mergeCell ref="A107:A126"/>
    <mergeCell ref="A127:A141"/>
    <mergeCell ref="A142:A156"/>
    <mergeCell ref="E2:E10"/>
    <mergeCell ref="F2:F10"/>
    <mergeCell ref="A185:A208"/>
    <mergeCell ref="A209:A224"/>
    <mergeCell ref="A225:A229"/>
    <mergeCell ref="A230:A244"/>
    <mergeCell ref="A2:A11"/>
    <mergeCell ref="A12:A20"/>
    <mergeCell ref="A21:A51"/>
    <mergeCell ref="A157:A170"/>
    <mergeCell ref="F12:F19"/>
    <mergeCell ref="B2:B11"/>
    <mergeCell ref="G2:H2"/>
    <mergeCell ref="G6:H6"/>
    <mergeCell ref="G8:H8"/>
    <mergeCell ref="G10:G11"/>
    <mergeCell ref="H10:H11"/>
    <mergeCell ref="C11:F11"/>
    <mergeCell ref="C2:C10"/>
    <mergeCell ref="D2:D10"/>
    <mergeCell ref="B12:B20"/>
    <mergeCell ref="G12:H12"/>
    <mergeCell ref="G15:H15"/>
    <mergeCell ref="G17:H17"/>
    <mergeCell ref="G19:G20"/>
    <mergeCell ref="H19:H20"/>
    <mergeCell ref="C20:F20"/>
    <mergeCell ref="C12:C19"/>
    <mergeCell ref="D12:D19"/>
    <mergeCell ref="E12:E19"/>
    <mergeCell ref="G50:G51"/>
    <mergeCell ref="H50:H51"/>
    <mergeCell ref="C51:F51"/>
    <mergeCell ref="C21:C50"/>
    <mergeCell ref="D21:D50"/>
    <mergeCell ref="E21:E50"/>
    <mergeCell ref="F21:F50"/>
    <mergeCell ref="G205:H205"/>
    <mergeCell ref="G236:H236"/>
    <mergeCell ref="G207:G208"/>
    <mergeCell ref="H207:H208"/>
    <mergeCell ref="B21:B51"/>
    <mergeCell ref="G21:H21"/>
    <mergeCell ref="G23:H23"/>
    <mergeCell ref="G32:H32"/>
    <mergeCell ref="G40:H40"/>
    <mergeCell ref="G45:H45"/>
    <mergeCell ref="G185:H185"/>
    <mergeCell ref="G191:H191"/>
    <mergeCell ref="G197:H197"/>
    <mergeCell ref="G199:H199"/>
    <mergeCell ref="G201:H201"/>
    <mergeCell ref="G203:H203"/>
    <mergeCell ref="B209:B224"/>
    <mergeCell ref="G209:H209"/>
    <mergeCell ref="G213:H213"/>
    <mergeCell ref="G215:H215"/>
    <mergeCell ref="G217:H217"/>
    <mergeCell ref="G219:H219"/>
    <mergeCell ref="G223:G224"/>
    <mergeCell ref="H223:H224"/>
    <mergeCell ref="C224:F224"/>
    <mergeCell ref="C209:C223"/>
    <mergeCell ref="A585:B585"/>
    <mergeCell ref="C585:F585"/>
    <mergeCell ref="B230:B244"/>
    <mergeCell ref="G230:H230"/>
    <mergeCell ref="G251:G252"/>
    <mergeCell ref="H243:H244"/>
    <mergeCell ref="C244:F244"/>
    <mergeCell ref="B245:B252"/>
    <mergeCell ref="G245:H245"/>
    <mergeCell ref="A245:A252"/>
    <mergeCell ref="H251:H252"/>
    <mergeCell ref="C252:F252"/>
    <mergeCell ref="B225:B229"/>
    <mergeCell ref="G225:H225"/>
    <mergeCell ref="G228:G229"/>
    <mergeCell ref="H228:H229"/>
    <mergeCell ref="C229:F229"/>
    <mergeCell ref="G234:H234"/>
    <mergeCell ref="G243:G244"/>
    <mergeCell ref="C253:C263"/>
    <mergeCell ref="D253:D263"/>
    <mergeCell ref="E253:E263"/>
    <mergeCell ref="F253:F263"/>
    <mergeCell ref="A586:B586"/>
    <mergeCell ref="C586:F586"/>
    <mergeCell ref="A583:E583"/>
    <mergeCell ref="F583:H583"/>
    <mergeCell ref="A584:B584"/>
    <mergeCell ref="C584:F584"/>
    <mergeCell ref="D230:D243"/>
    <mergeCell ref="E230:E243"/>
    <mergeCell ref="F230:F243"/>
    <mergeCell ref="C245:C251"/>
    <mergeCell ref="D245:D251"/>
    <mergeCell ref="E245:E251"/>
    <mergeCell ref="F245:F251"/>
    <mergeCell ref="G249:H249"/>
    <mergeCell ref="G247:H247"/>
    <mergeCell ref="G241:H241"/>
    <mergeCell ref="A253:A264"/>
    <mergeCell ref="B253:B264"/>
    <mergeCell ref="G253:H253"/>
    <mergeCell ref="G263:G264"/>
    <mergeCell ref="H263:H264"/>
    <mergeCell ref="C264:F264"/>
    <mergeCell ref="C230:C243"/>
    <mergeCell ref="G284:H284"/>
    <mergeCell ref="G286:G287"/>
    <mergeCell ref="H286:H287"/>
    <mergeCell ref="C287:F287"/>
    <mergeCell ref="C265:C286"/>
    <mergeCell ref="D265:D286"/>
    <mergeCell ref="E265:E286"/>
    <mergeCell ref="F265:F286"/>
    <mergeCell ref="D288:D293"/>
    <mergeCell ref="E288:E293"/>
    <mergeCell ref="F288:F293"/>
    <mergeCell ref="A265:A287"/>
    <mergeCell ref="B265:B287"/>
    <mergeCell ref="G265:H265"/>
    <mergeCell ref="G275:H275"/>
    <mergeCell ref="G277:H277"/>
    <mergeCell ref="G280:H280"/>
    <mergeCell ref="G282:H282"/>
    <mergeCell ref="D295:D299"/>
    <mergeCell ref="E295:E299"/>
    <mergeCell ref="F295:F299"/>
    <mergeCell ref="A288:A294"/>
    <mergeCell ref="B288:B294"/>
    <mergeCell ref="G288:H288"/>
    <mergeCell ref="G293:G294"/>
    <mergeCell ref="H293:H294"/>
    <mergeCell ref="C294:F294"/>
    <mergeCell ref="C288:C293"/>
    <mergeCell ref="E301:E314"/>
    <mergeCell ref="F301:F314"/>
    <mergeCell ref="A295:A300"/>
    <mergeCell ref="B295:B300"/>
    <mergeCell ref="G295:H295"/>
    <mergeCell ref="G297:H297"/>
    <mergeCell ref="G299:G300"/>
    <mergeCell ref="H299:H300"/>
    <mergeCell ref="C300:F300"/>
    <mergeCell ref="C295:C299"/>
    <mergeCell ref="A301:A315"/>
    <mergeCell ref="B301:B315"/>
    <mergeCell ref="G301:H301"/>
    <mergeCell ref="G303:H303"/>
    <mergeCell ref="G310:H310"/>
    <mergeCell ref="G314:G315"/>
    <mergeCell ref="H314:H315"/>
    <mergeCell ref="C315:F315"/>
    <mergeCell ref="C301:C314"/>
    <mergeCell ref="D301:D314"/>
    <mergeCell ref="H327:H328"/>
    <mergeCell ref="C328:F328"/>
    <mergeCell ref="C316:C327"/>
    <mergeCell ref="D316:D327"/>
    <mergeCell ref="E316:E327"/>
    <mergeCell ref="F316:F327"/>
    <mergeCell ref="D329:D338"/>
    <mergeCell ref="E329:E338"/>
    <mergeCell ref="F329:F338"/>
    <mergeCell ref="A316:A328"/>
    <mergeCell ref="B316:B328"/>
    <mergeCell ref="G316:H316"/>
    <mergeCell ref="G320:H320"/>
    <mergeCell ref="G323:H323"/>
    <mergeCell ref="G325:H325"/>
    <mergeCell ref="G327:G328"/>
    <mergeCell ref="F340:F344"/>
    <mergeCell ref="A329:A339"/>
    <mergeCell ref="B329:B339"/>
    <mergeCell ref="G329:H329"/>
    <mergeCell ref="G331:H331"/>
    <mergeCell ref="G333:H333"/>
    <mergeCell ref="G338:G339"/>
    <mergeCell ref="H338:H339"/>
    <mergeCell ref="C339:F339"/>
    <mergeCell ref="C329:C338"/>
    <mergeCell ref="A340:A345"/>
    <mergeCell ref="B340:B345"/>
    <mergeCell ref="G340:H340"/>
    <mergeCell ref="G342:H342"/>
    <mergeCell ref="G344:G345"/>
    <mergeCell ref="H344:H345"/>
    <mergeCell ref="C345:F345"/>
    <mergeCell ref="C340:C344"/>
    <mergeCell ref="D340:D344"/>
    <mergeCell ref="E340:E344"/>
    <mergeCell ref="G365:G366"/>
    <mergeCell ref="H365:H366"/>
    <mergeCell ref="C366:F366"/>
    <mergeCell ref="C346:C365"/>
    <mergeCell ref="D346:D365"/>
    <mergeCell ref="E346:E365"/>
    <mergeCell ref="F346:F365"/>
    <mergeCell ref="D367:D374"/>
    <mergeCell ref="E367:E374"/>
    <mergeCell ref="F367:F374"/>
    <mergeCell ref="A346:A366"/>
    <mergeCell ref="B346:B366"/>
    <mergeCell ref="G346:H346"/>
    <mergeCell ref="G351:H351"/>
    <mergeCell ref="G355:H355"/>
    <mergeCell ref="G357:H357"/>
    <mergeCell ref="G359:H359"/>
    <mergeCell ref="E429:E435"/>
    <mergeCell ref="F429:F435"/>
    <mergeCell ref="A367:A375"/>
    <mergeCell ref="B367:B375"/>
    <mergeCell ref="G367:H367"/>
    <mergeCell ref="G372:H372"/>
    <mergeCell ref="G374:G375"/>
    <mergeCell ref="H374:H375"/>
    <mergeCell ref="C375:F375"/>
    <mergeCell ref="C367:C374"/>
    <mergeCell ref="E421:E427"/>
    <mergeCell ref="F421:F427"/>
    <mergeCell ref="A429:A436"/>
    <mergeCell ref="B429:B436"/>
    <mergeCell ref="G429:H429"/>
    <mergeCell ref="G435:G436"/>
    <mergeCell ref="H435:H436"/>
    <mergeCell ref="C436:F436"/>
    <mergeCell ref="C429:C435"/>
    <mergeCell ref="D429:D435"/>
    <mergeCell ref="F376:F381"/>
    <mergeCell ref="A421:A428"/>
    <mergeCell ref="B421:B428"/>
    <mergeCell ref="G421:H421"/>
    <mergeCell ref="G425:H425"/>
    <mergeCell ref="G427:G428"/>
    <mergeCell ref="H427:H428"/>
    <mergeCell ref="C428:F428"/>
    <mergeCell ref="C421:C427"/>
    <mergeCell ref="D421:D427"/>
    <mergeCell ref="A376:A382"/>
    <mergeCell ref="B376:B382"/>
    <mergeCell ref="G376:H376"/>
    <mergeCell ref="G379:H379"/>
    <mergeCell ref="G381:G382"/>
    <mergeCell ref="H381:H382"/>
    <mergeCell ref="C382:F382"/>
    <mergeCell ref="C376:C381"/>
    <mergeCell ref="D376:D381"/>
    <mergeCell ref="E376:E381"/>
  </mergeCells>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2025-07-01T13:05:48Z</dcterms:modified>
</cp:coreProperties>
</file>